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1920" windowWidth="14130" windowHeight="5925" tabRatio="631" activeTab="3"/>
  </bookViews>
  <sheets>
    <sheet name="UP-Phase-2 Enrolment" sheetId="2" r:id="rId1"/>
    <sheet name="UP-No-Of Kits-District Wise" sheetId="3" r:id="rId2"/>
    <sheet name="Summary" sheetId="4" r:id="rId3"/>
    <sheet name="Sheet1" sheetId="5" r:id="rId4"/>
    <sheet name="Sheet2" sheetId="6" r:id="rId5"/>
  </sheets>
  <definedNames>
    <definedName name="_xlnm._FilterDatabase" localSheetId="2" hidden="1">Summary!$A$1:$E$77</definedName>
    <definedName name="_xlnm._FilterDatabase" localSheetId="0" hidden="1">'UP-Phase-2 Enrolment'!$A$2:$A$77</definedName>
    <definedName name="_xlnm.Print_Area" localSheetId="3">Sheet1!$A$1:$N$113</definedName>
    <definedName name="_xlnm.Print_Area" localSheetId="2">Summary!$A$1:$E$77</definedName>
    <definedName name="_xlnm.Print_Area" localSheetId="1">'UP-No-Of Kits-District Wise'!$A$1:$BM$79</definedName>
    <definedName name="_xlnm.Print_Area" localSheetId="0">'UP-Phase-2 Enrolment'!$A$1:$BM$81</definedName>
    <definedName name="_xlnm.Print_Titles" localSheetId="2">Summary!$B:$D</definedName>
    <definedName name="_xlnm.Print_Titles" localSheetId="1">'UP-No-Of Kits-District Wise'!$2:$2</definedName>
    <definedName name="_xlnm.Print_Titles" localSheetId="0">'UP-Phase-2 Enrolment'!$2:$2</definedName>
  </definedNames>
  <calcPr calcId="125725"/>
</workbook>
</file>

<file path=xl/calcChain.xml><?xml version="1.0" encoding="utf-8"?>
<calcChain xmlns="http://schemas.openxmlformats.org/spreadsheetml/2006/main">
  <c r="D2" i="4"/>
  <c r="BL78" i="3" l="1"/>
  <c r="BM4"/>
  <c r="BM5"/>
  <c r="BM6"/>
  <c r="BM7"/>
  <c r="BM8"/>
  <c r="BM9"/>
  <c r="BM10"/>
  <c r="BM11"/>
  <c r="BM12"/>
  <c r="BM13"/>
  <c r="BM14"/>
  <c r="BM15"/>
  <c r="BM16"/>
  <c r="BM17"/>
  <c r="BM18"/>
  <c r="BM19"/>
  <c r="BM20"/>
  <c r="BM21"/>
  <c r="BM22"/>
  <c r="BM23"/>
  <c r="BM24"/>
  <c r="BM25"/>
  <c r="BM26"/>
  <c r="BM27"/>
  <c r="BM28"/>
  <c r="BM29"/>
  <c r="BM30"/>
  <c r="BM31"/>
  <c r="BM32"/>
  <c r="BM33"/>
  <c r="BM34"/>
  <c r="BM35"/>
  <c r="BM36"/>
  <c r="BM37"/>
  <c r="BM38"/>
  <c r="BM39"/>
  <c r="BM40"/>
  <c r="BM41"/>
  <c r="BM42"/>
  <c r="BM43"/>
  <c r="BM44"/>
  <c r="BM45"/>
  <c r="BM46"/>
  <c r="BM47"/>
  <c r="BM48"/>
  <c r="BM49"/>
  <c r="BM50"/>
  <c r="BM51"/>
  <c r="BM52"/>
  <c r="BM53"/>
  <c r="BM54"/>
  <c r="BM55"/>
  <c r="BM56"/>
  <c r="BM57"/>
  <c r="BM58"/>
  <c r="BM59"/>
  <c r="BM60"/>
  <c r="BM61"/>
  <c r="BM62"/>
  <c r="BM63"/>
  <c r="BM64"/>
  <c r="BM65"/>
  <c r="BM66"/>
  <c r="BM67"/>
  <c r="BM68"/>
  <c r="BM69"/>
  <c r="BM70"/>
  <c r="BM71"/>
  <c r="BM72"/>
  <c r="BM73"/>
  <c r="BM74"/>
  <c r="BM75"/>
  <c r="BM76"/>
  <c r="BM77"/>
  <c r="BM3"/>
  <c r="BM78"/>
  <c r="BM79"/>
  <c r="BM80" i="2"/>
  <c r="BM79"/>
  <c r="BM4"/>
  <c r="BM5"/>
  <c r="BM6"/>
  <c r="BM7"/>
  <c r="BM8"/>
  <c r="BM9"/>
  <c r="BM10"/>
  <c r="BM11"/>
  <c r="BM12"/>
  <c r="BM13"/>
  <c r="BM14"/>
  <c r="BM15"/>
  <c r="BM16"/>
  <c r="BM17"/>
  <c r="BM18"/>
  <c r="BM19"/>
  <c r="BM20"/>
  <c r="BM21"/>
  <c r="BM22"/>
  <c r="BM23"/>
  <c r="BM24"/>
  <c r="BM25"/>
  <c r="BM26"/>
  <c r="BM27"/>
  <c r="BM28"/>
  <c r="BM29"/>
  <c r="BM30"/>
  <c r="BM31"/>
  <c r="BM32"/>
  <c r="BM33"/>
  <c r="BM34"/>
  <c r="BM35"/>
  <c r="BM36"/>
  <c r="BM37"/>
  <c r="BM38"/>
  <c r="BM39"/>
  <c r="BM40"/>
  <c r="BM41"/>
  <c r="BM42"/>
  <c r="BM43"/>
  <c r="BM44"/>
  <c r="BM45"/>
  <c r="BM46"/>
  <c r="BM47"/>
  <c r="BM48"/>
  <c r="BM49"/>
  <c r="BM50"/>
  <c r="BM51"/>
  <c r="BM52"/>
  <c r="BM53"/>
  <c r="BM54"/>
  <c r="BM55"/>
  <c r="BM56"/>
  <c r="BM57"/>
  <c r="BM58"/>
  <c r="BM59"/>
  <c r="BM60"/>
  <c r="BM61"/>
  <c r="BM62"/>
  <c r="BM63"/>
  <c r="BM64"/>
  <c r="BM65"/>
  <c r="BM66"/>
  <c r="BM67"/>
  <c r="BM68"/>
  <c r="BM69"/>
  <c r="BM70"/>
  <c r="BM71"/>
  <c r="BM72"/>
  <c r="BM73"/>
  <c r="BM74"/>
  <c r="BM75"/>
  <c r="BM76"/>
  <c r="BM77"/>
  <c r="BM3"/>
  <c r="BL80"/>
  <c r="BL78"/>
  <c r="P78" i="3" l="1"/>
  <c r="P78" i="2" l="1"/>
  <c r="P80" s="1"/>
  <c r="BM78" l="1"/>
  <c r="AQ78" l="1"/>
  <c r="BK78" i="3" l="1"/>
  <c r="BK78" i="2"/>
  <c r="BK80" s="1"/>
  <c r="O78" l="1"/>
  <c r="O78" i="3" l="1"/>
  <c r="O80" i="2"/>
  <c r="BI78" l="1"/>
  <c r="BI80" s="1"/>
  <c r="BI78" i="3"/>
  <c r="AZ78" l="1"/>
  <c r="AZ78" i="2"/>
  <c r="AZ80" s="1"/>
  <c r="BN78" i="3" l="1"/>
  <c r="AF78" l="1"/>
  <c r="AX78" l="1"/>
  <c r="E78" l="1"/>
  <c r="F78"/>
  <c r="G78"/>
  <c r="H78"/>
  <c r="I78"/>
  <c r="J78"/>
  <c r="K78"/>
  <c r="L78"/>
  <c r="M78"/>
  <c r="N78"/>
  <c r="Q78"/>
  <c r="R78"/>
  <c r="S78"/>
  <c r="T78"/>
  <c r="U78"/>
  <c r="V78"/>
  <c r="W78"/>
  <c r="X78"/>
  <c r="Y78"/>
  <c r="Z78"/>
  <c r="AA78"/>
  <c r="AB78"/>
  <c r="AC78"/>
  <c r="AD78"/>
  <c r="AE78"/>
  <c r="AG78"/>
  <c r="AH78"/>
  <c r="AI78"/>
  <c r="AJ78"/>
  <c r="AK78"/>
  <c r="AL78"/>
  <c r="AM78"/>
  <c r="AN78"/>
  <c r="AO78"/>
  <c r="AP78"/>
  <c r="AQ78"/>
  <c r="AR78"/>
  <c r="AS78"/>
  <c r="AT78"/>
  <c r="BA78"/>
  <c r="BB78"/>
  <c r="BC78"/>
  <c r="BD78"/>
  <c r="BE78"/>
  <c r="AU78"/>
  <c r="AV78"/>
  <c r="AW78"/>
  <c r="AY78"/>
  <c r="BF78"/>
  <c r="BG78"/>
  <c r="BH78"/>
  <c r="BJ78"/>
  <c r="E78" i="2" l="1"/>
  <c r="F78"/>
  <c r="G78"/>
  <c r="H78"/>
  <c r="I78"/>
  <c r="J78"/>
  <c r="K78"/>
  <c r="L78"/>
  <c r="M78"/>
  <c r="N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R78"/>
  <c r="AS78"/>
  <c r="AT78"/>
  <c r="BA78"/>
  <c r="BB78"/>
  <c r="BC78"/>
  <c r="BD78"/>
  <c r="BE78"/>
  <c r="AU78"/>
  <c r="AV78"/>
  <c r="AW78"/>
  <c r="AX78"/>
  <c r="AY78"/>
  <c r="BF78"/>
  <c r="BG78"/>
  <c r="BH78"/>
  <c r="BJ78"/>
  <c r="N80" l="1"/>
  <c r="BG80" l="1"/>
  <c r="E3" i="4" l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BJ80" i="2"/>
  <c r="D53" i="4"/>
  <c r="AQ80" i="2" l="1"/>
  <c r="AO80"/>
  <c r="BH80" l="1"/>
  <c r="AX80" l="1"/>
  <c r="AY80"/>
  <c r="U80" l="1"/>
  <c r="V80"/>
  <c r="AW80" l="1"/>
  <c r="BF80"/>
  <c r="E80" l="1"/>
  <c r="F80"/>
  <c r="G80"/>
  <c r="H80"/>
  <c r="I80"/>
  <c r="J80"/>
  <c r="K80"/>
  <c r="L80"/>
  <c r="M80"/>
  <c r="Q80"/>
  <c r="R80"/>
  <c r="T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P80"/>
  <c r="AR80"/>
  <c r="AS80"/>
  <c r="AT80"/>
  <c r="BA80"/>
  <c r="BB80"/>
  <c r="BC80"/>
  <c r="BE80"/>
  <c r="AU80"/>
  <c r="AV80"/>
  <c r="S80" l="1"/>
  <c r="BD80"/>
  <c r="D78" l="1"/>
  <c r="D80" l="1"/>
  <c r="D3" i="4" l="1"/>
  <c r="D47"/>
  <c r="D78" i="3" l="1"/>
  <c r="D48" i="4" l="1"/>
  <c r="C77" l="1"/>
  <c r="E2" l="1"/>
  <c r="C78" i="3"/>
  <c r="C78" i="2" l="1"/>
  <c r="E77" i="4" l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9"/>
  <c r="D50"/>
  <c r="D51"/>
  <c r="D52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</calcChain>
</file>

<file path=xl/sharedStrings.xml><?xml version="1.0" encoding="utf-8"?>
<sst xmlns="http://schemas.openxmlformats.org/spreadsheetml/2006/main" count="524" uniqueCount="161">
  <si>
    <t>Agra</t>
  </si>
  <si>
    <t>Firozabad</t>
  </si>
  <si>
    <t>Mainpuri</t>
  </si>
  <si>
    <t>Mathura</t>
  </si>
  <si>
    <t>Fatehpur</t>
  </si>
  <si>
    <t>Kaushambi</t>
  </si>
  <si>
    <t>Pratapgarh</t>
  </si>
  <si>
    <t>Auraiya</t>
  </si>
  <si>
    <t>Etawah</t>
  </si>
  <si>
    <t>Farrukhabad</t>
  </si>
  <si>
    <t>Kannauj</t>
  </si>
  <si>
    <t>Kanpur Dehat</t>
  </si>
  <si>
    <t>Kanpur Nagar</t>
  </si>
  <si>
    <t>Faizabad</t>
  </si>
  <si>
    <t>Amethi</t>
  </si>
  <si>
    <t>Ambedkar Nagar</t>
  </si>
  <si>
    <t>Sultanpur</t>
  </si>
  <si>
    <t>Gorakhpur</t>
  </si>
  <si>
    <t>Deoria</t>
  </si>
  <si>
    <t>Kushinagar</t>
  </si>
  <si>
    <t>Mahrajganj</t>
  </si>
  <si>
    <t>Lalitpur</t>
  </si>
  <si>
    <t>Jhansi</t>
  </si>
  <si>
    <t>Chitrakoot</t>
  </si>
  <si>
    <t>Hamirpur</t>
  </si>
  <si>
    <t>Mahoba</t>
  </si>
  <si>
    <t>Bahraich</t>
  </si>
  <si>
    <t>Balrampur</t>
  </si>
  <si>
    <t>Gonda</t>
  </si>
  <si>
    <t>Shrawasti</t>
  </si>
  <si>
    <t>Saharanpur</t>
  </si>
  <si>
    <t>Muzaffarnagar</t>
  </si>
  <si>
    <t>Shamli</t>
  </si>
  <si>
    <t>Hardoi</t>
  </si>
  <si>
    <t>Kheri</t>
  </si>
  <si>
    <t>Raebareli</t>
  </si>
  <si>
    <t>Sitapur</t>
  </si>
  <si>
    <t>Unnao</t>
  </si>
  <si>
    <t>Meerut</t>
  </si>
  <si>
    <t>Baghpat</t>
  </si>
  <si>
    <t>Gautam Buddha Nagar</t>
  </si>
  <si>
    <t>Ghaziabad</t>
  </si>
  <si>
    <t>Hapur</t>
  </si>
  <si>
    <t>Bareilly</t>
  </si>
  <si>
    <t>Pilibhit</t>
  </si>
  <si>
    <t>Shahjahanpur</t>
  </si>
  <si>
    <t>Moradabad</t>
  </si>
  <si>
    <t>Bijnor</t>
  </si>
  <si>
    <t>Rampur</t>
  </si>
  <si>
    <t>Amroha</t>
  </si>
  <si>
    <t>Sambhal</t>
  </si>
  <si>
    <t>Varanasi</t>
  </si>
  <si>
    <t>Chandauli</t>
  </si>
  <si>
    <t>Ghazipur</t>
  </si>
  <si>
    <t>Jaunpur</t>
  </si>
  <si>
    <t>Mau</t>
  </si>
  <si>
    <t>Azamgarh</t>
  </si>
  <si>
    <t>Ballia</t>
  </si>
  <si>
    <t>Mirzapur</t>
  </si>
  <si>
    <t>Sonbhadra</t>
  </si>
  <si>
    <t>Basti</t>
  </si>
  <si>
    <t>Sant Kabir Nagar</t>
  </si>
  <si>
    <t>Siddharthnagar</t>
  </si>
  <si>
    <t>Aligarh</t>
  </si>
  <si>
    <t>Etah</t>
  </si>
  <si>
    <t>Hathras</t>
  </si>
  <si>
    <t>Kasganj</t>
  </si>
  <si>
    <t>District</t>
  </si>
  <si>
    <t>NSDL-Karvy</t>
  </si>
  <si>
    <t>NSDL-Alankit</t>
  </si>
  <si>
    <t>NSDL-Abhipra</t>
  </si>
  <si>
    <t>NSDL-Promind</t>
  </si>
  <si>
    <t>NSDL-Utility</t>
  </si>
  <si>
    <t>NSDL-G .Info</t>
  </si>
  <si>
    <t>DB-SAES</t>
  </si>
  <si>
    <t>DB-IAP</t>
  </si>
  <si>
    <t>DB-Calance</t>
  </si>
  <si>
    <t>DB-Star</t>
  </si>
  <si>
    <t>DB-Megha</t>
  </si>
  <si>
    <t>DB-Tera</t>
  </si>
  <si>
    <t>DB-TechSmart</t>
  </si>
  <si>
    <t>DB-VAP</t>
  </si>
  <si>
    <t>DB-Zephyr</t>
  </si>
  <si>
    <t>DB-Datasoft</t>
  </si>
  <si>
    <t>DB-Goldsquares</t>
  </si>
  <si>
    <t>DB-Binary</t>
  </si>
  <si>
    <t>DB-Transline</t>
  </si>
  <si>
    <t>DB-Eagle</t>
  </si>
  <si>
    <t>DB-Netlink</t>
  </si>
  <si>
    <t>DB-Radiant</t>
  </si>
  <si>
    <t>DB-Multiwave</t>
  </si>
  <si>
    <t>DB-Offshoot</t>
  </si>
  <si>
    <t>DB-SGS</t>
  </si>
  <si>
    <t>BOI-DataSoft</t>
  </si>
  <si>
    <t>Division</t>
  </si>
  <si>
    <t>Remaining Population</t>
  </si>
  <si>
    <t>Devipatnam</t>
  </si>
  <si>
    <t>Bara Banki</t>
  </si>
  <si>
    <t xml:space="preserve">Allahabad </t>
  </si>
  <si>
    <t xml:space="preserve">Sant Ravidas Nagar </t>
  </si>
  <si>
    <t xml:space="preserve">Bulandshahr </t>
  </si>
  <si>
    <t>Kanpur</t>
  </si>
  <si>
    <t>Lucknow</t>
  </si>
  <si>
    <t>Banda</t>
  </si>
  <si>
    <t>Badaun</t>
  </si>
  <si>
    <t xml:space="preserve">Jalaun </t>
  </si>
  <si>
    <t xml:space="preserve"> </t>
  </si>
  <si>
    <t>Total Enrolment</t>
  </si>
  <si>
    <t>Total</t>
  </si>
  <si>
    <t xml:space="preserve">Total Enrolment </t>
  </si>
  <si>
    <t>No of Enrolment Kits</t>
  </si>
  <si>
    <t>Total Enrolment Kits</t>
  </si>
  <si>
    <t>CB-Smartchip</t>
  </si>
  <si>
    <t>CB-SmartChip</t>
  </si>
  <si>
    <t>DB-Webel</t>
  </si>
  <si>
    <t>PSB-Matrix</t>
  </si>
  <si>
    <t>DB-Vedavaag</t>
  </si>
  <si>
    <t>NSDL-RamRaja</t>
  </si>
  <si>
    <t>NSDL-Offshoot</t>
  </si>
  <si>
    <t>NSDL-Religare</t>
  </si>
  <si>
    <t>NSDL-Ramraja</t>
  </si>
  <si>
    <t>Total pending for Upload to CIDR</t>
  </si>
  <si>
    <t>Total Upload to CIDR</t>
  </si>
  <si>
    <t>NSDL- NK Sharma</t>
  </si>
  <si>
    <t>CB- Karvy</t>
  </si>
  <si>
    <t>DB - Avvas Infotech</t>
  </si>
  <si>
    <t xml:space="preserve">DB-Atishay </t>
  </si>
  <si>
    <t>DMS Request Sent</t>
  </si>
  <si>
    <t>DB-Nielsen</t>
  </si>
  <si>
    <t>DB-Utility</t>
  </si>
  <si>
    <t>Daily Enrollment</t>
  </si>
  <si>
    <t>DB-ASG (Asha)</t>
  </si>
  <si>
    <t>DB-Fino</t>
  </si>
  <si>
    <t xml:space="preserve">DB-Make India Smart </t>
  </si>
  <si>
    <t xml:space="preserve">BOI-Emdee
</t>
  </si>
  <si>
    <t>DB-Wipro</t>
  </si>
  <si>
    <t>BOI-SREI</t>
  </si>
  <si>
    <t>DB-APEX</t>
  </si>
  <si>
    <t>CSC-CMS</t>
  </si>
  <si>
    <t>CB-Fino</t>
  </si>
  <si>
    <t>CSC-Vayam</t>
  </si>
  <si>
    <t>NSDL-Radiant</t>
  </si>
  <si>
    <t xml:space="preserve">DB-JNET 
</t>
  </si>
  <si>
    <t>DB-NVR</t>
  </si>
  <si>
    <t xml:space="preserve">DB-JNET </t>
  </si>
  <si>
    <t>DB-GEM Computer</t>
  </si>
  <si>
    <t>DB-Super Printers</t>
  </si>
  <si>
    <t>DB- Supar Printers</t>
  </si>
  <si>
    <t>DB-Ortem Securities</t>
  </si>
  <si>
    <t>Mode(PEC)</t>
  </si>
  <si>
    <t xml:space="preserve">DB-Virinchi </t>
  </si>
  <si>
    <t>CSC-SAHAJ</t>
  </si>
  <si>
    <t>NSDL-Virgo</t>
  </si>
  <si>
    <t>UBI-Vakrangee</t>
  </si>
  <si>
    <t>NSDL-Ricoh</t>
  </si>
  <si>
    <t>UBI-Fino</t>
  </si>
  <si>
    <t>As on :- 14-10-2014</t>
  </si>
  <si>
    <t xml:space="preserve"> Schedule </t>
  </si>
  <si>
    <t>Name of District</t>
  </si>
  <si>
    <t>Allahabad</t>
  </si>
  <si>
    <t xml:space="preserve">Fatehpur </t>
  </si>
</sst>
</file>

<file path=xl/styles.xml><?xml version="1.0" encoding="utf-8"?>
<styleSheet xmlns="http://schemas.openxmlformats.org/spreadsheetml/2006/main">
  <numFmts count="3">
    <numFmt numFmtId="164" formatCode="_ * #,##0.00_ ;_ * \-#,##0.00_ ;_ * &quot;-&quot;??_ ;_ @_ "/>
    <numFmt numFmtId="165" formatCode="_ * #,##0_ ;_ * \-#,##0_ ;_ * &quot;-&quot;??_ ;_ @_ "/>
    <numFmt numFmtId="166" formatCode="&quot;$&quot;#,##0.00"/>
  </numFmts>
  <fonts count="2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7030A0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7030A0"/>
      <name val="Times New Roman"/>
      <family val="1"/>
    </font>
    <font>
      <b/>
      <sz val="12"/>
      <color rgb="FF7030A0"/>
      <name val="Times New Roman"/>
      <family val="1"/>
    </font>
    <font>
      <b/>
      <sz val="10"/>
      <color theme="1"/>
      <name val="Bookman Old Style"/>
      <family val="1"/>
    </font>
    <font>
      <sz val="10"/>
      <color theme="1"/>
      <name val="Calibri"/>
      <family val="2"/>
      <scheme val="minor"/>
    </font>
    <font>
      <b/>
      <sz val="10"/>
      <color rgb="FFFF0000"/>
      <name val="Bookman Old Style"/>
      <family val="1"/>
    </font>
    <font>
      <b/>
      <sz val="8"/>
      <color theme="1"/>
      <name val="Bookman Old Style"/>
      <family val="1"/>
    </font>
    <font>
      <b/>
      <sz val="9"/>
      <color theme="1"/>
      <name val="Bookman Old Style"/>
      <family val="1"/>
    </font>
    <font>
      <b/>
      <sz val="10"/>
      <color theme="5"/>
      <name val="Bookman Old Style"/>
      <family val="1"/>
    </font>
    <font>
      <sz val="10"/>
      <color theme="1"/>
      <name val="Bookman Old Style"/>
      <family val="1"/>
    </font>
    <font>
      <b/>
      <sz val="10"/>
      <color theme="3"/>
      <name val="Bookman Old Style"/>
      <family val="1"/>
    </font>
    <font>
      <sz val="10"/>
      <color theme="3"/>
      <name val="Bookman Old Style"/>
      <family val="1"/>
    </font>
    <font>
      <sz val="16"/>
      <color rgb="FF000000"/>
      <name val="Times New Roman"/>
      <family val="1"/>
    </font>
    <font>
      <sz val="16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b/>
      <sz val="16"/>
      <color theme="1"/>
      <name val="Calibri"/>
      <family val="2"/>
      <scheme val="minor"/>
    </font>
    <font>
      <sz val="16"/>
      <color rgb="FF000000"/>
      <name val="Calibri"/>
      <family val="2"/>
    </font>
    <font>
      <sz val="16"/>
      <color rgb="FF000000"/>
      <name val="Arial"/>
      <family val="2"/>
    </font>
    <font>
      <b/>
      <sz val="16"/>
      <color rgb="FF000000"/>
      <name val="Calibri"/>
      <family val="2"/>
    </font>
    <font>
      <b/>
      <sz val="20"/>
      <color rgb="FF000000"/>
      <name val="Times New Roman"/>
      <family val="1"/>
    </font>
    <font>
      <b/>
      <sz val="20"/>
      <color rgb="FF000000"/>
      <name val="Calibri"/>
      <family val="2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3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Border="1"/>
    <xf numFmtId="165" fontId="0" fillId="0" borderId="0" xfId="2" applyNumberFormat="1" applyFont="1"/>
    <xf numFmtId="0" fontId="4" fillId="0" borderId="0" xfId="0" applyFont="1"/>
    <xf numFmtId="165" fontId="4" fillId="0" borderId="0" xfId="2" applyNumberFormat="1" applyFont="1"/>
    <xf numFmtId="1" fontId="4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0" xfId="0" applyFont="1" applyBorder="1"/>
    <xf numFmtId="49" fontId="5" fillId="3" borderId="8" xfId="1" applyNumberFormat="1" applyFont="1" applyFill="1" applyBorder="1" applyAlignment="1">
      <alignment vertical="center"/>
    </xf>
    <xf numFmtId="165" fontId="5" fillId="0" borderId="1" xfId="2" applyNumberFormat="1" applyFont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1" fontId="5" fillId="4" borderId="7" xfId="2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1" fontId="5" fillId="4" borderId="1" xfId="2" applyNumberFormat="1" applyFont="1" applyFill="1" applyBorder="1" applyAlignment="1">
      <alignment horizontal="center"/>
    </xf>
    <xf numFmtId="165" fontId="5" fillId="3" borderId="8" xfId="2" applyNumberFormat="1" applyFont="1" applyFill="1" applyBorder="1" applyAlignment="1">
      <alignment vertical="center"/>
    </xf>
    <xf numFmtId="49" fontId="5" fillId="3" borderId="8" xfId="1" applyNumberFormat="1" applyFont="1" applyFill="1" applyBorder="1" applyAlignment="1">
      <alignment horizontal="center" vertical="center"/>
    </xf>
    <xf numFmtId="1" fontId="5" fillId="3" borderId="8" xfId="1" applyNumberFormat="1" applyFont="1" applyFill="1" applyBorder="1" applyAlignment="1">
      <alignment horizontal="center" vertical="center"/>
    </xf>
    <xf numFmtId="1" fontId="5" fillId="4" borderId="1" xfId="2" applyNumberFormat="1" applyFont="1" applyFill="1" applyBorder="1" applyAlignment="1">
      <alignment horizontal="center" vertical="top"/>
    </xf>
    <xf numFmtId="0" fontId="6" fillId="4" borderId="1" xfId="1" applyFont="1" applyFill="1" applyBorder="1" applyAlignment="1">
      <alignment horizontal="center" textRotation="90"/>
    </xf>
    <xf numFmtId="0" fontId="6" fillId="4" borderId="5" xfId="0" applyFont="1" applyFill="1" applyBorder="1" applyAlignment="1">
      <alignment horizontal="center" textRotation="90" wrapText="1"/>
    </xf>
    <xf numFmtId="165" fontId="6" fillId="4" borderId="1" xfId="2" applyNumberFormat="1" applyFont="1" applyFill="1" applyBorder="1" applyAlignment="1">
      <alignment horizontal="center" textRotation="90" wrapText="1"/>
    </xf>
    <xf numFmtId="0" fontId="6" fillId="4" borderId="1" xfId="0" applyFont="1" applyFill="1" applyBorder="1" applyAlignment="1">
      <alignment horizontal="center" textRotation="90" wrapText="1"/>
    </xf>
    <xf numFmtId="1" fontId="6" fillId="4" borderId="1" xfId="0" applyNumberFormat="1" applyFont="1" applyFill="1" applyBorder="1" applyAlignment="1">
      <alignment horizontal="center" textRotation="90" wrapText="1"/>
    </xf>
    <xf numFmtId="0" fontId="8" fillId="0" borderId="0" xfId="0" applyFont="1"/>
    <xf numFmtId="165" fontId="7" fillId="4" borderId="1" xfId="2" applyNumberFormat="1" applyFont="1" applyFill="1" applyBorder="1" applyAlignment="1">
      <alignment horizontal="center"/>
    </xf>
    <xf numFmtId="165" fontId="7" fillId="4" borderId="0" xfId="2" applyNumberFormat="1" applyFont="1" applyFill="1" applyAlignment="1">
      <alignment horizontal="center"/>
    </xf>
    <xf numFmtId="0" fontId="7" fillId="0" borderId="0" xfId="0" applyFont="1"/>
    <xf numFmtId="0" fontId="7" fillId="4" borderId="0" xfId="0" applyFont="1" applyFill="1"/>
    <xf numFmtId="0" fontId="9" fillId="4" borderId="0" xfId="0" applyFont="1" applyFill="1"/>
    <xf numFmtId="0" fontId="7" fillId="0" borderId="0" xfId="0" applyFont="1" applyAlignment="1">
      <alignment horizontal="center"/>
    </xf>
    <xf numFmtId="0" fontId="9" fillId="0" borderId="0" xfId="0" applyFont="1"/>
    <xf numFmtId="0" fontId="7" fillId="0" borderId="0" xfId="0" applyFont="1" applyBorder="1" applyAlignment="1">
      <alignment horizontal="center" vertical="center"/>
    </xf>
    <xf numFmtId="0" fontId="7" fillId="0" borderId="1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10" fillId="4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164" fontId="10" fillId="4" borderId="1" xfId="2" applyFont="1" applyFill="1" applyBorder="1" applyAlignment="1">
      <alignment horizontal="center"/>
    </xf>
    <xf numFmtId="0" fontId="10" fillId="4" borderId="1" xfId="0" applyNumberFormat="1" applyFont="1" applyFill="1" applyBorder="1" applyAlignment="1">
      <alignment horizontal="center"/>
    </xf>
    <xf numFmtId="165" fontId="10" fillId="4" borderId="1" xfId="2" applyNumberFormat="1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10" fillId="5" borderId="6" xfId="0" applyNumberFormat="1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/>
    </xf>
    <xf numFmtId="0" fontId="10" fillId="4" borderId="6" xfId="0" applyNumberFormat="1" applyFont="1" applyFill="1" applyBorder="1" applyAlignment="1">
      <alignment horizontal="center"/>
    </xf>
    <xf numFmtId="0" fontId="10" fillId="4" borderId="6" xfId="0" applyNumberFormat="1" applyFont="1" applyFill="1" applyBorder="1" applyAlignment="1">
      <alignment horizontal="center" vertical="center"/>
    </xf>
    <xf numFmtId="0" fontId="10" fillId="4" borderId="4" xfId="0" applyNumberFormat="1" applyFont="1" applyFill="1" applyBorder="1" applyAlignment="1">
      <alignment horizontal="center"/>
    </xf>
    <xf numFmtId="49" fontId="7" fillId="3" borderId="8" xfId="1" applyNumberFormat="1" applyFont="1" applyFill="1" applyBorder="1" applyAlignment="1">
      <alignment horizontal="center" vertical="center"/>
    </xf>
    <xf numFmtId="165" fontId="11" fillId="4" borderId="1" xfId="2" applyNumberFormat="1" applyFont="1" applyFill="1" applyBorder="1" applyAlignment="1">
      <alignment horizontal="center"/>
    </xf>
    <xf numFmtId="49" fontId="7" fillId="4" borderId="8" xfId="1" applyNumberFormat="1" applyFont="1" applyFill="1" applyBorder="1" applyAlignment="1">
      <alignment horizontal="center" vertical="center"/>
    </xf>
    <xf numFmtId="165" fontId="11" fillId="4" borderId="8" xfId="2" applyNumberFormat="1" applyFont="1" applyFill="1" applyBorder="1" applyAlignment="1">
      <alignment horizontal="center"/>
    </xf>
    <xf numFmtId="49" fontId="7" fillId="3" borderId="8" xfId="1" applyNumberFormat="1" applyFont="1" applyFill="1" applyBorder="1" applyAlignment="1">
      <alignment horizontal="center" vertical="center" wrapText="1"/>
    </xf>
    <xf numFmtId="49" fontId="7" fillId="4" borderId="5" xfId="1" applyNumberFormat="1" applyFont="1" applyFill="1" applyBorder="1" applyAlignment="1">
      <alignment horizontal="center" vertical="center"/>
    </xf>
    <xf numFmtId="165" fontId="11" fillId="4" borderId="5" xfId="2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12" fillId="4" borderId="1" xfId="1" applyFont="1" applyFill="1" applyBorder="1" applyAlignment="1">
      <alignment horizontal="center" vertical="center" textRotation="90" wrapText="1"/>
    </xf>
    <xf numFmtId="0" fontId="12" fillId="4" borderId="3" xfId="0" applyFont="1" applyFill="1" applyBorder="1" applyAlignment="1">
      <alignment horizontal="center" vertical="center" textRotation="90" wrapText="1"/>
    </xf>
    <xf numFmtId="165" fontId="12" fillId="4" borderId="2" xfId="2" applyNumberFormat="1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4" borderId="1" xfId="0" applyFont="1" applyFill="1" applyBorder="1" applyAlignment="1">
      <alignment horizontal="center" vertical="center" textRotation="90"/>
    </xf>
    <xf numFmtId="166" fontId="12" fillId="4" borderId="1" xfId="0" applyNumberFormat="1" applyFont="1" applyFill="1" applyBorder="1" applyAlignment="1">
      <alignment horizontal="center" vertical="center" textRotation="90"/>
    </xf>
    <xf numFmtId="0" fontId="12" fillId="0" borderId="0" xfId="0" applyFont="1"/>
    <xf numFmtId="0" fontId="12" fillId="0" borderId="0" xfId="0" applyFont="1" applyAlignment="1">
      <alignment vertical="center" wrapText="1"/>
    </xf>
    <xf numFmtId="0" fontId="7" fillId="0" borderId="14" xfId="0" applyFont="1" applyBorder="1"/>
    <xf numFmtId="165" fontId="13" fillId="4" borderId="14" xfId="2" applyNumberFormat="1" applyFont="1" applyFill="1" applyBorder="1" applyAlignment="1">
      <alignment horizontal="center"/>
    </xf>
    <xf numFmtId="0" fontId="13" fillId="0" borderId="14" xfId="0" applyFont="1" applyBorder="1"/>
    <xf numFmtId="0" fontId="13" fillId="0" borderId="15" xfId="0" applyFont="1" applyBorder="1"/>
    <xf numFmtId="0" fontId="13" fillId="0" borderId="0" xfId="0" applyFont="1"/>
    <xf numFmtId="0" fontId="13" fillId="4" borderId="0" xfId="0" applyFont="1" applyFill="1"/>
    <xf numFmtId="0" fontId="13" fillId="0" borderId="0" xfId="0" applyFont="1" applyAlignment="1">
      <alignment horizontal="center"/>
    </xf>
    <xf numFmtId="165" fontId="13" fillId="4" borderId="0" xfId="2" applyNumberFormat="1" applyFont="1" applyFill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7" fillId="4" borderId="1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165" fontId="7" fillId="4" borderId="8" xfId="2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165" fontId="13" fillId="4" borderId="6" xfId="2" applyNumberFormat="1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14" fillId="4" borderId="11" xfId="1" applyFont="1" applyFill="1" applyBorder="1" applyAlignment="1">
      <alignment horizontal="center" vertical="center" textRotation="90" wrapText="1"/>
    </xf>
    <xf numFmtId="0" fontId="14" fillId="4" borderId="3" xfId="0" applyFont="1" applyFill="1" applyBorder="1" applyAlignment="1">
      <alignment horizontal="center" vertical="center" textRotation="90" wrapText="1"/>
    </xf>
    <xf numFmtId="165" fontId="15" fillId="4" borderId="2" xfId="2" applyNumberFormat="1" applyFont="1" applyFill="1" applyBorder="1" applyAlignment="1">
      <alignment horizontal="center" vertical="center" textRotation="90" wrapText="1"/>
    </xf>
    <xf numFmtId="0" fontId="15" fillId="4" borderId="2" xfId="0" applyFont="1" applyFill="1" applyBorder="1" applyAlignment="1">
      <alignment horizontal="center" vertical="center" textRotation="90" wrapText="1"/>
    </xf>
    <xf numFmtId="0" fontId="14" fillId="4" borderId="2" xfId="0" applyFont="1" applyFill="1" applyBorder="1" applyAlignment="1">
      <alignment horizontal="center" vertical="center" textRotation="90" wrapText="1"/>
    </xf>
    <xf numFmtId="0" fontId="15" fillId="4" borderId="2" xfId="0" applyFont="1" applyFill="1" applyBorder="1" applyAlignment="1">
      <alignment horizontal="left" vertical="center" textRotation="90" wrapText="1"/>
    </xf>
    <xf numFmtId="0" fontId="15" fillId="4" borderId="11" xfId="0" applyFont="1" applyFill="1" applyBorder="1" applyAlignment="1">
      <alignment horizontal="center" vertical="center" textRotation="90" wrapText="1"/>
    </xf>
    <xf numFmtId="0" fontId="15" fillId="0" borderId="0" xfId="0" applyFont="1" applyAlignment="1">
      <alignment vertical="center" wrapText="1"/>
    </xf>
    <xf numFmtId="0" fontId="10" fillId="4" borderId="11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165" fontId="10" fillId="4" borderId="2" xfId="2" applyNumberFormat="1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 vertical="center" textRotation="90"/>
    </xf>
    <xf numFmtId="165" fontId="10" fillId="4" borderId="5" xfId="2" applyNumberFormat="1" applyFont="1" applyFill="1" applyBorder="1" applyAlignment="1">
      <alignment horizontal="center"/>
    </xf>
    <xf numFmtId="1" fontId="17" fillId="4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wrapText="1"/>
    </xf>
    <xf numFmtId="1" fontId="19" fillId="4" borderId="1" xfId="0" applyNumberFormat="1" applyFont="1" applyFill="1" applyBorder="1" applyAlignment="1">
      <alignment horizontal="center" vertical="center"/>
    </xf>
    <xf numFmtId="1" fontId="19" fillId="4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15" fontId="17" fillId="4" borderId="1" xfId="0" applyNumberFormat="1" applyFont="1" applyFill="1" applyBorder="1" applyAlignment="1">
      <alignment horizontal="center" vertical="center"/>
    </xf>
    <xf numFmtId="15" fontId="21" fillId="4" borderId="1" xfId="0" applyNumberFormat="1" applyFont="1" applyFill="1" applyBorder="1" applyAlignment="1">
      <alignment horizontal="center" vertical="center" wrapText="1"/>
    </xf>
    <xf numFmtId="2" fontId="17" fillId="4" borderId="0" xfId="0" applyNumberFormat="1" applyFont="1" applyFill="1" applyAlignment="1">
      <alignment horizontal="center" vertical="center"/>
    </xf>
    <xf numFmtId="15" fontId="17" fillId="4" borderId="0" xfId="0" applyNumberFormat="1" applyFont="1" applyFill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readingOrder="2"/>
    </xf>
    <xf numFmtId="1" fontId="17" fillId="4" borderId="0" xfId="0" applyNumberFormat="1" applyFont="1" applyFill="1" applyAlignment="1">
      <alignment horizontal="center" vertical="center"/>
    </xf>
    <xf numFmtId="0" fontId="7" fillId="3" borderId="1" xfId="1" applyFont="1" applyFill="1" applyBorder="1" applyAlignment="1">
      <alignment horizontal="center" vertical="center" textRotation="90" readingOrder="2"/>
    </xf>
    <xf numFmtId="49" fontId="7" fillId="3" borderId="6" xfId="1" applyNumberFormat="1" applyFont="1" applyFill="1" applyBorder="1" applyAlignment="1">
      <alignment horizontal="center" vertical="center" textRotation="90" readingOrder="2"/>
    </xf>
    <xf numFmtId="49" fontId="7" fillId="3" borderId="4" xfId="1" applyNumberFormat="1" applyFont="1" applyFill="1" applyBorder="1" applyAlignment="1">
      <alignment horizontal="center" vertical="center" textRotation="90" readingOrder="2"/>
    </xf>
    <xf numFmtId="49" fontId="7" fillId="3" borderId="2" xfId="1" applyNumberFormat="1" applyFont="1" applyFill="1" applyBorder="1" applyAlignment="1">
      <alignment horizontal="center" vertical="center" textRotation="90" readingOrder="2"/>
    </xf>
    <xf numFmtId="49" fontId="7" fillId="3" borderId="1" xfId="1" applyNumberFormat="1" applyFont="1" applyFill="1" applyBorder="1" applyAlignment="1">
      <alignment horizontal="center" vertical="center" textRotation="90" readingOrder="2"/>
    </xf>
    <xf numFmtId="0" fontId="7" fillId="0" borderId="1" xfId="0" applyFont="1" applyBorder="1" applyAlignment="1">
      <alignment horizontal="center"/>
    </xf>
    <xf numFmtId="0" fontId="7" fillId="3" borderId="9" xfId="1" applyFont="1" applyFill="1" applyBorder="1" applyAlignment="1">
      <alignment horizontal="center" vertical="center" textRotation="90" readingOrder="2"/>
    </xf>
    <xf numFmtId="49" fontId="7" fillId="3" borderId="9" xfId="1" applyNumberFormat="1" applyFont="1" applyFill="1" applyBorder="1" applyAlignment="1">
      <alignment horizontal="center" vertical="center" textRotation="90" readingOrder="2"/>
    </xf>
    <xf numFmtId="49" fontId="7" fillId="3" borderId="12" xfId="1" applyNumberFormat="1" applyFont="1" applyFill="1" applyBorder="1" applyAlignment="1">
      <alignment horizontal="center" vertical="center" textRotation="90" readingOrder="2"/>
    </xf>
    <xf numFmtId="49" fontId="7" fillId="3" borderId="10" xfId="1" applyNumberFormat="1" applyFont="1" applyFill="1" applyBorder="1" applyAlignment="1">
      <alignment horizontal="center" vertical="center" textRotation="90" readingOrder="2"/>
    </xf>
    <xf numFmtId="0" fontId="7" fillId="0" borderId="1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3" borderId="1" xfId="1" applyFont="1" applyFill="1" applyBorder="1" applyAlignment="1">
      <alignment horizontal="center" vertical="center" textRotation="90" readingOrder="2"/>
    </xf>
    <xf numFmtId="49" fontId="5" fillId="3" borderId="1" xfId="1" applyNumberFormat="1" applyFont="1" applyFill="1" applyBorder="1" applyAlignment="1">
      <alignment horizontal="center" vertical="center" textRotation="90" readingOrder="2"/>
    </xf>
    <xf numFmtId="49" fontId="5" fillId="3" borderId="6" xfId="1" applyNumberFormat="1" applyFont="1" applyFill="1" applyBorder="1" applyAlignment="1">
      <alignment horizontal="center" vertical="center" textRotation="90" readingOrder="2"/>
    </xf>
    <xf numFmtId="49" fontId="5" fillId="3" borderId="4" xfId="1" applyNumberFormat="1" applyFont="1" applyFill="1" applyBorder="1" applyAlignment="1">
      <alignment horizontal="center" vertical="center" textRotation="90" readingOrder="2"/>
    </xf>
    <xf numFmtId="0" fontId="18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readingOrder="2"/>
    </xf>
    <xf numFmtId="0" fontId="16" fillId="4" borderId="17" xfId="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/>
    </xf>
    <xf numFmtId="0" fontId="18" fillId="4" borderId="20" xfId="0" applyFont="1" applyFill="1" applyBorder="1" applyAlignment="1">
      <alignment horizontal="center" vertical="center"/>
    </xf>
    <xf numFmtId="0" fontId="18" fillId="4" borderId="18" xfId="0" applyFont="1" applyFill="1" applyBorder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readingOrder="2"/>
    </xf>
    <xf numFmtId="0" fontId="24" fillId="4" borderId="19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/>
    </xf>
  </cellXfs>
  <cellStyles count="3">
    <cellStyle name="Accent5" xfId="1" builtinId="45"/>
    <cellStyle name="Comma" xfId="2" builtinId="3"/>
    <cellStyle name="Normal" xfId="0" builtinId="0"/>
  </cellStyles>
  <dxfs count="13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ookman Old Style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>
        <left/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ookman Old Style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ookman Old Style"/>
        <scheme val="none"/>
      </font>
      <numFmt numFmtId="30" formatCode="@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center" textRotation="9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theme="1"/>
        <name val="Bookman Old Style"/>
        <scheme val="none"/>
      </font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8"/>
        <color theme="1"/>
        <name val="Bookman Old Style"/>
        <scheme val="none"/>
      </font>
      <border outline="0">
        <left style="thin">
          <color indexed="64"/>
        </left>
        <right style="thin">
          <color indexed="64"/>
        </right>
      </border>
    </dxf>
    <dxf>
      <font>
        <b/>
        <strike val="0"/>
        <outline val="0"/>
        <shadow val="0"/>
        <u val="none"/>
        <vertAlign val="baseline"/>
        <sz val="8"/>
        <color theme="1"/>
        <name val="Bookman Old Style"/>
        <scheme val="none"/>
      </font>
      <alignment horizontal="center" indent="0" relativeIndent="255" justifyLastLine="0" shrinkToFit="0" readingOrder="0"/>
      <border outline="0">
        <left style="thin">
          <color indexed="64"/>
        </left>
        <right style="thin">
          <color indexed="64"/>
        </right>
      </border>
    </dxf>
    <dxf>
      <font>
        <b/>
        <strike val="0"/>
        <outline val="0"/>
        <shadow val="0"/>
        <u val="none"/>
        <vertAlign val="baseline"/>
        <sz val="8"/>
        <color theme="1"/>
        <name val="Bookman Old Style"/>
        <scheme val="none"/>
      </font>
      <border outline="0">
        <left style="thin">
          <color indexed="64"/>
        </left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Bookman Old Style"/>
        <scheme val="none"/>
      </font>
      <border outline="0">
        <left style="thin">
          <color indexed="64"/>
        </left>
        <right style="thin">
          <color indexed="64"/>
        </right>
      </border>
    </dxf>
    <dxf>
      <font>
        <b/>
        <strike val="0"/>
        <outline val="0"/>
        <shadow val="0"/>
        <u val="none"/>
        <vertAlign val="baseline"/>
        <sz val="8"/>
        <color theme="1"/>
        <name val="Bookman Old Style"/>
        <scheme val="none"/>
      </font>
      <alignment horizontal="center" indent="0" relativeIndent="255" justifyLastLine="0" shrinkToFit="0" readingOrder="0"/>
      <border outline="0">
        <left style="thin">
          <color indexed="64"/>
        </left>
        <right style="thin">
          <color indexed="64"/>
        </right>
      </border>
    </dxf>
    <dxf>
      <font>
        <b/>
        <strike val="0"/>
        <outline val="0"/>
        <shadow val="0"/>
        <u val="none"/>
        <vertAlign val="baseline"/>
        <sz val="8"/>
        <color theme="1"/>
        <name val="Bookman Old Style"/>
        <scheme val="none"/>
      </font>
      <alignment horizontal="center" indent="0" relativeIndent="255" justifyLastLine="0" shrinkToFit="0" readingOrder="0"/>
      <border outline="0">
        <left style="thin">
          <color indexed="64"/>
        </left>
        <right style="thin">
          <color indexed="64"/>
        </right>
      </border>
    </dxf>
    <dxf>
      <font>
        <b/>
        <strike val="0"/>
        <outline val="0"/>
        <shadow val="0"/>
        <u val="none"/>
        <vertAlign val="baseline"/>
        <sz val="8"/>
        <color theme="1"/>
        <name val="Bookman Old Style"/>
        <scheme val="none"/>
      </font>
      <alignment horizontal="center" indent="0" relativeIndent="255" justifyLastLine="0" shrinkToFit="0" readingOrder="0"/>
      <border outline="0">
        <left style="thin">
          <color indexed="64"/>
        </left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theme="1"/>
        <name val="Bookman Old Style"/>
        <scheme val="none"/>
      </font>
      <alignment horizontal="center" indent="0" relativeIndent="255" justifyLastLine="0" shrinkToFit="0" readingOrder="0"/>
      <border outline="0">
        <left style="thin">
          <color indexed="64"/>
        </left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Bookman Old Style"/>
        <scheme val="none"/>
      </font>
      <border outline="0">
        <left style="thin">
          <color indexed="64"/>
        </left>
        <right style="thin">
          <color indexed="64"/>
        </right>
      </border>
    </dxf>
    <dxf>
      <font>
        <b/>
        <strike val="0"/>
        <outline val="0"/>
        <shadow val="0"/>
        <u val="none"/>
        <vertAlign val="baseline"/>
        <sz val="8"/>
        <color theme="1"/>
        <name val="Bookman Old Style"/>
        <scheme val="none"/>
      </font>
      <border outline="0">
        <left style="thin">
          <color indexed="64"/>
        </left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numFmt numFmtId="0" formatCode="General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man Old Style"/>
        <scheme val="none"/>
      </font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ookman Old Style"/>
        <scheme val="none"/>
      </font>
      <numFmt numFmtId="165" formatCode="_ * #,##0_ ;_ * \-#,##0_ ;_ * &quot;-&quot;??_ ;_ @_ "/>
      <fill>
        <patternFill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ookman Old Style"/>
        <scheme val="none"/>
      </font>
      <fill>
        <patternFill>
          <fgColor indexed="64"/>
          <bgColor theme="0"/>
        </patternFill>
      </fill>
      <alignment horizontal="center" indent="0" relativeIndent="255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7030A0"/>
        <name val="Bookman Old Style"/>
        <scheme val="none"/>
      </font>
      <fill>
        <patternFill>
          <fgColor indexed="64"/>
          <bgColor theme="0"/>
        </patternFill>
      </fill>
      <alignment horizontal="center" indent="0" relativeIndent="255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5"/>
        <name val="Bookman Old Style"/>
        <scheme val="none"/>
      </font>
      <fill>
        <patternFill>
          <fgColor indexed="64"/>
          <bgColor theme="0"/>
        </patternFill>
      </fill>
      <alignment horizontal="center" vertical="center" textRotation="9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Medium9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3" name="Table3" displayName="Table3" ref="B2:BM81" totalsRowShown="0" headerRowDxfId="134" dataDxfId="132" headerRowBorderDxfId="133" tableBorderDxfId="131" totalsRowBorderDxfId="130">
  <autoFilter ref="B2:BM81"/>
  <tableColumns count="64">
    <tableColumn id="1" name="District" dataDxfId="129"/>
    <tableColumn id="2" name="Remaining Population" dataDxfId="128" dataCellStyle="Comma"/>
    <tableColumn id="3" name="NSDL-Karvy" dataDxfId="127"/>
    <tableColumn id="4" name="NSDL-Alankit" dataDxfId="126"/>
    <tableColumn id="5" name="NSDL-Abhipra" dataDxfId="125"/>
    <tableColumn id="6" name="NSDL-Promind" dataDxfId="124"/>
    <tableColumn id="7" name="NSDL-Utility" dataDxfId="123"/>
    <tableColumn id="8" name="NSDL-G .Info" dataDxfId="122"/>
    <tableColumn id="45" name="NSDL-Ramraja" dataDxfId="121"/>
    <tableColumn id="47" name="NSDL-Offshoot" dataDxfId="120"/>
    <tableColumn id="48" name="NSDL-Religare" dataDxfId="119"/>
    <tableColumn id="49" name="NSDL- NK Sharma" dataDxfId="118"/>
    <tableColumn id="58" name="NSDL-Radiant" dataDxfId="117"/>
    <tableColumn id="62" name="NSDL-Virgo" dataDxfId="116"/>
    <tableColumn id="63" name="NSDL-Ricoh"/>
    <tableColumn id="9" name="DB-SAES" dataDxfId="115"/>
    <tableColumn id="10" name="DB-IAP" dataDxfId="114"/>
    <tableColumn id="11" name="DB-Calance" dataDxfId="113"/>
    <tableColumn id="12" name="DB-Star" dataDxfId="112"/>
    <tableColumn id="13" name="DB-APEX" dataDxfId="111"/>
    <tableColumn id="33" name="DB-Atishay " dataDxfId="110"/>
    <tableColumn id="14" name="DB-Megha" dataDxfId="109"/>
    <tableColumn id="15" name="DB-Tera" dataDxfId="108"/>
    <tableColumn id="16" name="DB-TechSmart" dataDxfId="107"/>
    <tableColumn id="17" name="DB-VAP" dataDxfId="106"/>
    <tableColumn id="18" name="DB-Zephyr" dataDxfId="105"/>
    <tableColumn id="19" name="DB-Fino" dataDxfId="104"/>
    <tableColumn id="20" name="DB-Datasoft" dataDxfId="103"/>
    <tableColumn id="21" name="DB-JNET " dataDxfId="102"/>
    <tableColumn id="22" name="DB-Goldsquares" dataDxfId="101"/>
    <tableColumn id="23" name="DB-Binary" dataDxfId="100"/>
    <tableColumn id="24" name="DB-Make India Smart " dataDxfId="99"/>
    <tableColumn id="25" name="DB-Ortem Securities" dataDxfId="98"/>
    <tableColumn id="44" name="DB-Webel" dataDxfId="97"/>
    <tableColumn id="26" name="DB-Transline" dataDxfId="96"/>
    <tableColumn id="27" name="DB-Eagle" dataDxfId="95"/>
    <tableColumn id="28" name="DB-Netlink" dataDxfId="94"/>
    <tableColumn id="29" name="DB-Radiant" dataDxfId="93"/>
    <tableColumn id="30" name="DB-Multiwave" dataDxfId="92"/>
    <tableColumn id="31" name="DB-ASG (Asha)" dataDxfId="91"/>
    <tableColumn id="32" name="DB-Offshoot" dataDxfId="90"/>
    <tableColumn id="52" name="DB-GEM Computer" dataDxfId="89"/>
    <tableColumn id="34" name="DB-Wipro" dataDxfId="88"/>
    <tableColumn id="35" name="DB-NVR" dataDxfId="87"/>
    <tableColumn id="36" name="DB-SGS" dataDxfId="86"/>
    <tableColumn id="41" name="DB- Supar Printers" dataDxfId="85"/>
    <tableColumn id="46" name="DB-Vedavaag" dataDxfId="84"/>
    <tableColumn id="51" name="DB - Avvas Infotech" dataDxfId="83"/>
    <tableColumn id="53" name="DB-Nielsen" dataDxfId="82"/>
    <tableColumn id="55" name="DB-Utility" dataDxfId="81"/>
    <tableColumn id="59" name="DB-Virinchi " dataDxfId="80"/>
    <tableColumn id="37" name="BOI-Emdee_x000a_" dataDxfId="79"/>
    <tableColumn id="38" name="BOI-SREI" dataDxfId="78"/>
    <tableColumn id="39" name="BOI-DataSoft" dataDxfId="77"/>
    <tableColumn id="40" name="PSB-Matrix" dataDxfId="76"/>
    <tableColumn id="43" name="CB-Smartchip" dataDxfId="75"/>
    <tableColumn id="50" name="CB- Karvy" dataDxfId="74"/>
    <tableColumn id="57" name="CB-Fino" dataDxfId="73"/>
    <tableColumn id="54" name="CSC-Vayam" dataDxfId="72"/>
    <tableColumn id="60" name="CSC-SAHAJ" dataDxfId="71"/>
    <tableColumn id="56" name="CSC-CMS" dataDxfId="70"/>
    <tableColumn id="61" name="UBI-Vakrangee"/>
    <tableColumn id="64" name="UBI-Fino"/>
    <tableColumn id="42" name="Total Enrolment" dataDxfId="69">
      <calculatedColumnFormula>SUM(D3:AV3)</calculatedColumnFormula>
    </tableColumn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1" name="Table32" displayName="Table32" ref="B2:BM79" totalsRowShown="0" headerRowDxfId="68" dataDxfId="66" headerRowBorderDxfId="67" tableBorderDxfId="65" totalsRowBorderDxfId="64" dataCellStyle="Comma">
  <autoFilter ref="B2:BM79"/>
  <tableColumns count="64">
    <tableColumn id="1" name="District" dataDxfId="63" dataCellStyle="Accent5"/>
    <tableColumn id="2" name="Remaining Population" dataDxfId="62" dataCellStyle="Comma"/>
    <tableColumn id="3" name="NSDL-Karvy" dataDxfId="61" dataCellStyle="Comma"/>
    <tableColumn id="4" name="NSDL-Alankit" dataDxfId="60" dataCellStyle="Comma"/>
    <tableColumn id="5" name="NSDL-Abhipra" dataDxfId="59" dataCellStyle="Comma"/>
    <tableColumn id="6" name="NSDL-Promind" dataDxfId="58" dataCellStyle="Comma"/>
    <tableColumn id="7" name="NSDL-Utility" dataDxfId="57" dataCellStyle="Comma"/>
    <tableColumn id="8" name="NSDL-G .Info" dataDxfId="56" dataCellStyle="Comma"/>
    <tableColumn id="45" name="NSDL-RamRaja" dataDxfId="55" dataCellStyle="Comma"/>
    <tableColumn id="47" name="NSDL-Offshoot" dataDxfId="54" dataCellStyle="Comma"/>
    <tableColumn id="48" name="NSDL-Religare" dataDxfId="53" dataCellStyle="Comma"/>
    <tableColumn id="49" name="NSDL- NK Sharma" dataDxfId="52" dataCellStyle="Comma"/>
    <tableColumn id="58" name="NSDL-Radiant" dataDxfId="51"/>
    <tableColumn id="61" name="NSDL-Virgo" dataDxfId="50"/>
    <tableColumn id="63" name="NSDL-Ricoh" dataDxfId="49"/>
    <tableColumn id="9" name="DB-SAES" dataDxfId="48" dataCellStyle="Comma"/>
    <tableColumn id="10" name="DB-IAP" dataDxfId="47" dataCellStyle="Comma"/>
    <tableColumn id="11" name="DB-Calance" dataDxfId="46" dataCellStyle="Comma"/>
    <tableColumn id="12" name="DB-Star" dataDxfId="45" dataCellStyle="Comma"/>
    <tableColumn id="13" name="DB-APEX" dataDxfId="44" dataCellStyle="Comma"/>
    <tableColumn id="51" name="DB-Atishay " dataDxfId="43" dataCellStyle="Comma"/>
    <tableColumn id="14" name="DB-Megha" dataDxfId="42" dataCellStyle="Comma"/>
    <tableColumn id="15" name="DB-Tera" dataDxfId="41" dataCellStyle="Comma"/>
    <tableColumn id="16" name="DB-TechSmart" dataDxfId="40" dataCellStyle="Comma"/>
    <tableColumn id="17" name="DB-VAP" dataDxfId="39" dataCellStyle="Comma"/>
    <tableColumn id="18" name="DB-Zephyr" dataDxfId="38" dataCellStyle="Comma"/>
    <tableColumn id="19" name="DB-Fino" dataDxfId="37" dataCellStyle="Comma"/>
    <tableColumn id="20" name="DB-Datasoft" dataDxfId="36" dataCellStyle="Comma"/>
    <tableColumn id="21" name="DB-JNET _x000a_" dataDxfId="35" dataCellStyle="Comma"/>
    <tableColumn id="22" name="DB-Goldsquares" dataDxfId="34" dataCellStyle="Comma"/>
    <tableColumn id="23" name="DB-Binary" dataDxfId="33" dataCellStyle="Comma"/>
    <tableColumn id="24" name="DB-Make India Smart " dataDxfId="32" dataCellStyle="Comma"/>
    <tableColumn id="25" name="DB-Ortem Securities" dataDxfId="31" dataCellStyle="Comma"/>
    <tableColumn id="44" name="DB-Webel" dataDxfId="30" dataCellStyle="Comma"/>
    <tableColumn id="26" name="DB-Transline" dataDxfId="29" dataCellStyle="Comma"/>
    <tableColumn id="27" name="DB-Eagle" dataDxfId="28" dataCellStyle="Comma"/>
    <tableColumn id="28" name="DB-Netlink" dataDxfId="27" dataCellStyle="Comma"/>
    <tableColumn id="29" name="DB-Radiant" dataDxfId="26" dataCellStyle="Comma"/>
    <tableColumn id="30" name="DB-Multiwave" dataDxfId="25" dataCellStyle="Comma"/>
    <tableColumn id="31" name="DB-ASG (Asha)" dataDxfId="24" dataCellStyle="Comma"/>
    <tableColumn id="32" name="DB-Offshoot" dataDxfId="23" dataCellStyle="Comma"/>
    <tableColumn id="56" name="DB-GEM Computer" dataDxfId="22"/>
    <tableColumn id="34" name="DB-Wipro" dataDxfId="21" dataCellStyle="Comma"/>
    <tableColumn id="35" name="DB-NVR" dataDxfId="20" dataCellStyle="Comma"/>
    <tableColumn id="36" name="DB-SGS" dataDxfId="19" dataCellStyle="Comma"/>
    <tableColumn id="41" name="DB-Super Printers" dataDxfId="18" dataCellStyle="Comma"/>
    <tableColumn id="46" name="DB-Vedavaag" dataDxfId="17" dataCellStyle="Comma"/>
    <tableColumn id="50" name="DB - Avvas Infotech" dataDxfId="16" dataCellStyle="Comma"/>
    <tableColumn id="53" name="DB-Nielsen" dataDxfId="15" dataCellStyle="Comma"/>
    <tableColumn id="55" name="DB-Utility" dataDxfId="14" dataCellStyle="Comma"/>
    <tableColumn id="59" name="DB-Virinchi " dataDxfId="13"/>
    <tableColumn id="37" name="BOI-Emdee_x000a_" dataDxfId="12" dataCellStyle="Comma"/>
    <tableColumn id="38" name="BOI-SREI" dataDxfId="11" dataCellStyle="Comma"/>
    <tableColumn id="39" name="BOI-DataSoft" dataDxfId="10" dataCellStyle="Comma"/>
    <tableColumn id="40" name="PSB-Matrix" dataDxfId="9" dataCellStyle="Comma"/>
    <tableColumn id="43" name="CB-SmartChip" dataDxfId="8" dataCellStyle="Comma"/>
    <tableColumn id="52" name="CB- Karvy" dataDxfId="7" dataCellStyle="Comma"/>
    <tableColumn id="57" name="CB-Fino" dataDxfId="6"/>
    <tableColumn id="54" name="CSC-Vayam" dataDxfId="5" dataCellStyle="Comma"/>
    <tableColumn id="60" name="CSC-SAHAJ" dataDxfId="4"/>
    <tableColumn id="33" name="CSC-CMS" dataDxfId="3"/>
    <tableColumn id="62" name="UBI-Vakrangee" dataDxfId="2"/>
    <tableColumn id="64" name="UBI-Fino" dataDxfId="1"/>
    <tableColumn id="42" name="Total Enrolment Kits" dataDxfId="0" dataCellStyle="Comma">
      <calculatedColumnFormula>SUM(D3:BL3)</calculatedColumnFormula>
    </tableColumn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105"/>
  <sheetViews>
    <sheetView zoomScaleNormal="96" zoomScaleSheetLayoutView="100" workbookViewId="0">
      <pane xSplit="13" ySplit="6" topLeftCell="N7" activePane="bottomRight" state="frozen"/>
      <selection activeCell="AJ77" sqref="AJ77"/>
      <selection pane="topRight" activeCell="AJ77" sqref="AJ77"/>
      <selection pane="bottomLeft" activeCell="AJ77" sqref="AJ77"/>
      <selection pane="bottomRight" activeCell="A2" sqref="A2"/>
    </sheetView>
  </sheetViews>
  <sheetFormatPr defaultRowHeight="15"/>
  <cols>
    <col min="1" max="1" width="3.7109375" style="33" customWidth="1"/>
    <col min="2" max="2" width="15.42578125" style="26" customWidth="1"/>
    <col min="3" max="3" width="13.42578125" style="25" customWidth="1"/>
    <col min="4" max="4" width="9" style="26" bestFit="1" customWidth="1"/>
    <col min="5" max="6" width="8.140625" style="26" bestFit="1" customWidth="1"/>
    <col min="7" max="7" width="8.7109375" style="26" customWidth="1"/>
    <col min="8" max="8" width="8.140625" style="26" bestFit="1" customWidth="1"/>
    <col min="9" max="9" width="8.85546875" style="26" customWidth="1"/>
    <col min="10" max="12" width="8.140625" style="26" bestFit="1" customWidth="1"/>
    <col min="13" max="13" width="8" style="26" customWidth="1"/>
    <col min="14" max="14" width="8.140625" style="26" bestFit="1" customWidth="1"/>
    <col min="15" max="17" width="6.7109375" style="26" customWidth="1"/>
    <col min="18" max="18" width="8.85546875" style="26" customWidth="1"/>
    <col min="19" max="19" width="8.140625" style="26" bestFit="1" customWidth="1"/>
    <col min="20" max="20" width="7.5703125" style="26" customWidth="1"/>
    <col min="21" max="21" width="6.85546875" style="26" customWidth="1"/>
    <col min="22" max="22" width="8.140625" style="26" bestFit="1" customWidth="1"/>
    <col min="23" max="23" width="9.28515625" style="26" customWidth="1"/>
    <col min="24" max="28" width="8.140625" style="26" bestFit="1" customWidth="1"/>
    <col min="29" max="29" width="7.85546875" style="26" customWidth="1"/>
    <col min="30" max="30" width="7.42578125" style="26" customWidth="1"/>
    <col min="31" max="31" width="8" style="26" customWidth="1"/>
    <col min="32" max="32" width="8.5703125" style="26" customWidth="1"/>
    <col min="33" max="33" width="8" style="26" customWidth="1"/>
    <col min="34" max="34" width="7.140625" style="26" customWidth="1"/>
    <col min="35" max="35" width="8.140625" style="26" bestFit="1" customWidth="1"/>
    <col min="36" max="36" width="8" style="26" customWidth="1"/>
    <col min="37" max="37" width="8.42578125" style="26" customWidth="1"/>
    <col min="38" max="39" width="8.140625" style="26" customWidth="1"/>
    <col min="40" max="40" width="7.85546875" style="26" customWidth="1"/>
    <col min="41" max="41" width="8" style="26" customWidth="1"/>
    <col min="42" max="42" width="8.140625" style="26" customWidth="1"/>
    <col min="43" max="43" width="7.85546875" style="26" customWidth="1"/>
    <col min="44" max="44" width="8" style="26" customWidth="1"/>
    <col min="45" max="45" width="8.140625" style="26" customWidth="1"/>
    <col min="46" max="46" width="8.140625" style="26" bestFit="1" customWidth="1"/>
    <col min="47" max="47" width="6.140625" style="26" customWidth="1"/>
    <col min="48" max="48" width="9.5703125" style="26" customWidth="1"/>
    <col min="49" max="49" width="8" style="26" customWidth="1"/>
    <col min="50" max="50" width="9" style="26" bestFit="1" customWidth="1"/>
    <col min="51" max="52" width="6.5703125" style="26" customWidth="1"/>
    <col min="53" max="53" width="8" style="26" customWidth="1"/>
    <col min="54" max="55" width="8.140625" style="26" bestFit="1" customWidth="1"/>
    <col min="56" max="56" width="8" style="26" customWidth="1"/>
    <col min="57" max="57" width="8.140625" style="26" customWidth="1"/>
    <col min="58" max="58" width="7.5703125" customWidth="1"/>
    <col min="59" max="59" width="8.42578125" customWidth="1"/>
    <col min="60" max="60" width="8.28515625" customWidth="1"/>
    <col min="61" max="61" width="7.28515625" customWidth="1"/>
    <col min="62" max="64" width="7.5703125" customWidth="1"/>
    <col min="65" max="65" width="10" customWidth="1"/>
    <col min="66" max="67" width="10.7109375" style="26" bestFit="1" customWidth="1"/>
    <col min="68" max="69" width="8.140625" style="26" bestFit="1" customWidth="1"/>
    <col min="70" max="70" width="9.140625" style="26" bestFit="1" customWidth="1"/>
    <col min="71" max="71" width="14" style="26" bestFit="1" customWidth="1"/>
    <col min="72" max="16384" width="9.140625" style="26"/>
  </cols>
  <sheetData>
    <row r="1" spans="1:69" ht="13.5" thickBot="1">
      <c r="A1" s="32" t="s">
        <v>156</v>
      </c>
      <c r="BF1" s="26"/>
      <c r="BG1" s="26"/>
      <c r="BH1" s="26"/>
      <c r="BI1" s="26"/>
      <c r="BJ1" s="26"/>
      <c r="BK1" s="26"/>
      <c r="BL1" s="26"/>
      <c r="BM1" s="26"/>
    </row>
    <row r="2" spans="1:69" s="63" customFormat="1" ht="85.5" customHeight="1">
      <c r="A2" s="56" t="s">
        <v>94</v>
      </c>
      <c r="B2" s="57" t="s">
        <v>67</v>
      </c>
      <c r="C2" s="58" t="s">
        <v>95</v>
      </c>
      <c r="D2" s="59" t="s">
        <v>68</v>
      </c>
      <c r="E2" s="59" t="s">
        <v>69</v>
      </c>
      <c r="F2" s="59" t="s">
        <v>70</v>
      </c>
      <c r="G2" s="59" t="s">
        <v>71</v>
      </c>
      <c r="H2" s="59" t="s">
        <v>72</v>
      </c>
      <c r="I2" s="59" t="s">
        <v>73</v>
      </c>
      <c r="J2" s="59" t="s">
        <v>120</v>
      </c>
      <c r="K2" s="59" t="s">
        <v>118</v>
      </c>
      <c r="L2" s="59" t="s">
        <v>119</v>
      </c>
      <c r="M2" s="59" t="s">
        <v>123</v>
      </c>
      <c r="N2" s="59" t="s">
        <v>141</v>
      </c>
      <c r="O2" s="60" t="s">
        <v>152</v>
      </c>
      <c r="P2" s="92" t="s">
        <v>154</v>
      </c>
      <c r="Q2" s="59" t="s">
        <v>74</v>
      </c>
      <c r="R2" s="59" t="s">
        <v>75</v>
      </c>
      <c r="S2" s="59" t="s">
        <v>76</v>
      </c>
      <c r="T2" s="59" t="s">
        <v>77</v>
      </c>
      <c r="U2" s="59" t="s">
        <v>137</v>
      </c>
      <c r="V2" s="59" t="s">
        <v>126</v>
      </c>
      <c r="W2" s="59" t="s">
        <v>78</v>
      </c>
      <c r="X2" s="59" t="s">
        <v>79</v>
      </c>
      <c r="Y2" s="59" t="s">
        <v>80</v>
      </c>
      <c r="Z2" s="59" t="s">
        <v>81</v>
      </c>
      <c r="AA2" s="59" t="s">
        <v>82</v>
      </c>
      <c r="AB2" s="59" t="s">
        <v>132</v>
      </c>
      <c r="AC2" s="59" t="s">
        <v>83</v>
      </c>
      <c r="AD2" s="59" t="s">
        <v>144</v>
      </c>
      <c r="AE2" s="59" t="s">
        <v>84</v>
      </c>
      <c r="AF2" s="59" t="s">
        <v>85</v>
      </c>
      <c r="AG2" s="59" t="s">
        <v>133</v>
      </c>
      <c r="AH2" s="59" t="s">
        <v>148</v>
      </c>
      <c r="AI2" s="59" t="s">
        <v>114</v>
      </c>
      <c r="AJ2" s="59" t="s">
        <v>86</v>
      </c>
      <c r="AK2" s="59" t="s">
        <v>87</v>
      </c>
      <c r="AL2" s="59" t="s">
        <v>88</v>
      </c>
      <c r="AM2" s="59" t="s">
        <v>89</v>
      </c>
      <c r="AN2" s="59" t="s">
        <v>90</v>
      </c>
      <c r="AO2" s="59" t="s">
        <v>131</v>
      </c>
      <c r="AP2" s="59" t="s">
        <v>91</v>
      </c>
      <c r="AQ2" s="59" t="s">
        <v>145</v>
      </c>
      <c r="AR2" s="59" t="s">
        <v>135</v>
      </c>
      <c r="AS2" s="59" t="s">
        <v>143</v>
      </c>
      <c r="AT2" s="59" t="s">
        <v>92</v>
      </c>
      <c r="AU2" s="61" t="s">
        <v>147</v>
      </c>
      <c r="AV2" s="59" t="s">
        <v>116</v>
      </c>
      <c r="AW2" s="59" t="s">
        <v>125</v>
      </c>
      <c r="AX2" s="59" t="s">
        <v>128</v>
      </c>
      <c r="AY2" s="59" t="s">
        <v>129</v>
      </c>
      <c r="AZ2" s="59" t="s">
        <v>150</v>
      </c>
      <c r="BA2" s="59" t="s">
        <v>134</v>
      </c>
      <c r="BB2" s="59" t="s">
        <v>136</v>
      </c>
      <c r="BC2" s="59" t="s">
        <v>93</v>
      </c>
      <c r="BD2" s="59" t="s">
        <v>115</v>
      </c>
      <c r="BE2" s="59" t="s">
        <v>112</v>
      </c>
      <c r="BF2" s="59" t="s">
        <v>124</v>
      </c>
      <c r="BG2" s="59" t="s">
        <v>139</v>
      </c>
      <c r="BH2" s="59" t="s">
        <v>140</v>
      </c>
      <c r="BI2" s="59" t="s">
        <v>151</v>
      </c>
      <c r="BJ2" s="59" t="s">
        <v>138</v>
      </c>
      <c r="BK2" s="59" t="s">
        <v>153</v>
      </c>
      <c r="BL2" s="59" t="s">
        <v>155</v>
      </c>
      <c r="BM2" s="59" t="s">
        <v>107</v>
      </c>
      <c r="BN2" s="62"/>
      <c r="BO2" s="62"/>
    </row>
    <row r="3" spans="1:69" ht="24.95" customHeight="1">
      <c r="A3" s="112" t="s">
        <v>0</v>
      </c>
      <c r="B3" s="47" t="s">
        <v>0</v>
      </c>
      <c r="C3" s="48">
        <v>3580305</v>
      </c>
      <c r="D3" s="36">
        <v>86515</v>
      </c>
      <c r="E3" s="36"/>
      <c r="F3" s="36"/>
      <c r="G3" s="36"/>
      <c r="H3" s="36">
        <v>7377</v>
      </c>
      <c r="I3" s="36">
        <v>9413</v>
      </c>
      <c r="J3" s="36"/>
      <c r="K3" s="36"/>
      <c r="L3" s="36">
        <v>4419</v>
      </c>
      <c r="M3" s="36"/>
      <c r="N3" s="36"/>
      <c r="O3" s="36"/>
      <c r="P3" s="36"/>
      <c r="Q3" s="36"/>
      <c r="R3" s="36">
        <v>11303</v>
      </c>
      <c r="S3" s="36"/>
      <c r="T3" s="36"/>
      <c r="U3" s="36"/>
      <c r="V3" s="36"/>
      <c r="W3" s="36"/>
      <c r="X3" s="36">
        <v>175992</v>
      </c>
      <c r="Y3" s="36"/>
      <c r="Z3" s="36"/>
      <c r="AA3" s="36">
        <v>2647</v>
      </c>
      <c r="AB3" s="36"/>
      <c r="AC3" s="36"/>
      <c r="AD3" s="36"/>
      <c r="AE3" s="36">
        <v>104530</v>
      </c>
      <c r="AF3" s="36"/>
      <c r="AG3" s="36"/>
      <c r="AH3" s="36"/>
      <c r="AI3" s="36"/>
      <c r="AJ3" s="36"/>
      <c r="AK3" s="36"/>
      <c r="AL3" s="36"/>
      <c r="AM3" s="36">
        <v>148265</v>
      </c>
      <c r="AN3" s="36">
        <v>81802</v>
      </c>
      <c r="AO3" s="36"/>
      <c r="AP3" s="36"/>
      <c r="AQ3" s="36"/>
      <c r="AR3" s="36"/>
      <c r="AS3" s="36"/>
      <c r="AT3" s="36">
        <v>32133</v>
      </c>
      <c r="AU3" s="36"/>
      <c r="AV3" s="37"/>
      <c r="AW3" s="37"/>
      <c r="AX3" s="37"/>
      <c r="AY3" s="36"/>
      <c r="AZ3" s="37">
        <v>6024</v>
      </c>
      <c r="BA3" s="36"/>
      <c r="BB3" s="36"/>
      <c r="BC3" s="36">
        <v>37185</v>
      </c>
      <c r="BD3" s="36"/>
      <c r="BE3" s="36">
        <v>259994</v>
      </c>
      <c r="BF3" s="37">
        <v>160617</v>
      </c>
      <c r="BG3" s="37"/>
      <c r="BH3" s="37">
        <v>11932</v>
      </c>
      <c r="BI3" s="37"/>
      <c r="BJ3" s="37"/>
      <c r="BK3" s="37"/>
      <c r="BL3" s="37"/>
      <c r="BM3" s="37">
        <f>SUM(D3:BL3)</f>
        <v>1140148</v>
      </c>
    </row>
    <row r="4" spans="1:69" ht="24.95" customHeight="1">
      <c r="A4" s="112"/>
      <c r="B4" s="47" t="s">
        <v>1</v>
      </c>
      <c r="C4" s="48">
        <v>1978908</v>
      </c>
      <c r="D4" s="36"/>
      <c r="E4" s="36"/>
      <c r="F4" s="36"/>
      <c r="G4" s="36"/>
      <c r="H4" s="36">
        <v>28343</v>
      </c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>
        <v>33418</v>
      </c>
      <c r="Y4" s="36"/>
      <c r="Z4" s="36"/>
      <c r="AA4" s="36"/>
      <c r="AB4" s="36"/>
      <c r="AC4" s="36"/>
      <c r="AD4" s="36"/>
      <c r="AE4" s="36">
        <v>20630</v>
      </c>
      <c r="AF4" s="36"/>
      <c r="AG4" s="36"/>
      <c r="AH4" s="36"/>
      <c r="AI4" s="36"/>
      <c r="AJ4" s="36"/>
      <c r="AK4" s="36"/>
      <c r="AL4" s="36">
        <v>19013</v>
      </c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7"/>
      <c r="AX4" s="37"/>
      <c r="AY4" s="36"/>
      <c r="AZ4" s="37"/>
      <c r="BA4" s="36"/>
      <c r="BB4" s="36"/>
      <c r="BC4" s="36"/>
      <c r="BD4" s="36"/>
      <c r="BE4" s="36"/>
      <c r="BF4" s="37"/>
      <c r="BG4" s="37"/>
      <c r="BH4" s="37">
        <v>3383</v>
      </c>
      <c r="BI4" s="37"/>
      <c r="BJ4" s="37"/>
      <c r="BK4" s="37"/>
      <c r="BL4" s="37"/>
      <c r="BM4" s="37">
        <f t="shared" ref="BM4:BM67" si="0">SUM(D4:BL4)</f>
        <v>104787</v>
      </c>
    </row>
    <row r="5" spans="1:69" ht="24.95" customHeight="1">
      <c r="A5" s="112"/>
      <c r="B5" s="47" t="s">
        <v>2</v>
      </c>
      <c r="C5" s="48">
        <v>1525781</v>
      </c>
      <c r="D5" s="36">
        <v>57790</v>
      </c>
      <c r="E5" s="36"/>
      <c r="F5" s="36"/>
      <c r="G5" s="36"/>
      <c r="H5" s="36">
        <v>15093</v>
      </c>
      <c r="I5" s="36">
        <v>4518</v>
      </c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>
        <v>5363</v>
      </c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>
        <v>720</v>
      </c>
      <c r="AP5" s="36"/>
      <c r="AQ5" s="36"/>
      <c r="AR5" s="36"/>
      <c r="AS5" s="36"/>
      <c r="AT5" s="36"/>
      <c r="AU5" s="36"/>
      <c r="AV5" s="36"/>
      <c r="AW5" s="37"/>
      <c r="AX5" s="37"/>
      <c r="AY5" s="36"/>
      <c r="AZ5" s="37"/>
      <c r="BA5" s="36"/>
      <c r="BB5" s="36"/>
      <c r="BC5" s="36"/>
      <c r="BD5" s="36"/>
      <c r="BE5" s="36"/>
      <c r="BF5" s="37">
        <v>60887</v>
      </c>
      <c r="BG5" s="37"/>
      <c r="BH5" s="37"/>
      <c r="BI5" s="37"/>
      <c r="BJ5" s="37"/>
      <c r="BK5" s="37"/>
      <c r="BL5" s="37"/>
      <c r="BM5" s="37">
        <f t="shared" si="0"/>
        <v>144371</v>
      </c>
    </row>
    <row r="6" spans="1:69" s="27" customFormat="1" ht="24.95" customHeight="1">
      <c r="A6" s="112"/>
      <c r="B6" s="49" t="s">
        <v>3</v>
      </c>
      <c r="C6" s="48">
        <v>2190137</v>
      </c>
      <c r="D6" s="36">
        <v>821</v>
      </c>
      <c r="E6" s="38"/>
      <c r="F6" s="36"/>
      <c r="G6" s="36"/>
      <c r="H6" s="36"/>
      <c r="I6" s="36"/>
      <c r="J6" s="36"/>
      <c r="K6" s="36"/>
      <c r="L6" s="36">
        <v>3496</v>
      </c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>
        <v>42942</v>
      </c>
      <c r="Z6" s="36"/>
      <c r="AA6" s="36">
        <v>25318</v>
      </c>
      <c r="AB6" s="36"/>
      <c r="AC6" s="36"/>
      <c r="AD6" s="36"/>
      <c r="AE6" s="36">
        <v>1686</v>
      </c>
      <c r="AF6" s="36"/>
      <c r="AG6" s="36"/>
      <c r="AH6" s="36"/>
      <c r="AI6" s="36">
        <v>224353</v>
      </c>
      <c r="AJ6" s="36"/>
      <c r="AK6" s="36"/>
      <c r="AL6" s="36"/>
      <c r="AM6" s="36">
        <v>20631</v>
      </c>
      <c r="AN6" s="36">
        <v>245433</v>
      </c>
      <c r="AO6" s="36"/>
      <c r="AP6" s="36"/>
      <c r="AQ6" s="36"/>
      <c r="AR6" s="36"/>
      <c r="AS6" s="36">
        <v>161254</v>
      </c>
      <c r="AT6" s="36">
        <v>97176</v>
      </c>
      <c r="AU6" s="36"/>
      <c r="AV6" s="36"/>
      <c r="AW6" s="37"/>
      <c r="AX6" s="37"/>
      <c r="AY6" s="36">
        <v>9146</v>
      </c>
      <c r="AZ6" s="37"/>
      <c r="BA6" s="36"/>
      <c r="BB6" s="36"/>
      <c r="BC6" s="36"/>
      <c r="BD6" s="36"/>
      <c r="BE6" s="36"/>
      <c r="BF6" s="37"/>
      <c r="BG6" s="37"/>
      <c r="BH6" s="37">
        <v>13391</v>
      </c>
      <c r="BI6" s="37"/>
      <c r="BJ6" s="37"/>
      <c r="BK6" s="37"/>
      <c r="BL6" s="37"/>
      <c r="BM6" s="37">
        <f t="shared" si="0"/>
        <v>845647</v>
      </c>
      <c r="BN6" s="26"/>
      <c r="BO6" s="26"/>
      <c r="BP6" s="26"/>
      <c r="BQ6" s="26"/>
    </row>
    <row r="7" spans="1:69" ht="24.95" customHeight="1">
      <c r="A7" s="112" t="s">
        <v>30</v>
      </c>
      <c r="B7" s="47" t="s">
        <v>30</v>
      </c>
      <c r="C7" s="48">
        <v>2887915</v>
      </c>
      <c r="D7" s="36"/>
      <c r="E7" s="36"/>
      <c r="F7" s="36"/>
      <c r="G7" s="36">
        <v>4273</v>
      </c>
      <c r="H7" s="36"/>
      <c r="I7" s="36"/>
      <c r="J7" s="36"/>
      <c r="K7" s="36"/>
      <c r="L7" s="36"/>
      <c r="M7" s="36"/>
      <c r="N7" s="36"/>
      <c r="O7" s="36"/>
      <c r="P7" s="36"/>
      <c r="Q7" s="36"/>
      <c r="R7" s="36">
        <v>142227</v>
      </c>
      <c r="S7" s="36"/>
      <c r="T7" s="36"/>
      <c r="U7" s="36"/>
      <c r="V7" s="36"/>
      <c r="W7" s="36"/>
      <c r="X7" s="36"/>
      <c r="Y7" s="36"/>
      <c r="Z7" s="36"/>
      <c r="AA7" s="36">
        <v>1103</v>
      </c>
      <c r="AB7" s="36"/>
      <c r="AC7" s="36"/>
      <c r="AD7" s="39"/>
      <c r="AE7" s="36"/>
      <c r="AF7" s="36"/>
      <c r="AG7" s="36">
        <v>40591</v>
      </c>
      <c r="AH7" s="36"/>
      <c r="AI7" s="36">
        <v>24800</v>
      </c>
      <c r="AJ7" s="36"/>
      <c r="AK7" s="36"/>
      <c r="AL7" s="36"/>
      <c r="AM7" s="36"/>
      <c r="AN7" s="36"/>
      <c r="AO7" s="36"/>
      <c r="AP7" s="36"/>
      <c r="AQ7" s="36"/>
      <c r="AR7" s="36">
        <v>151532</v>
      </c>
      <c r="AS7" s="36"/>
      <c r="AT7" s="36"/>
      <c r="AU7" s="36">
        <v>23359</v>
      </c>
      <c r="AV7" s="36"/>
      <c r="AW7" s="37"/>
      <c r="AX7" s="37"/>
      <c r="AY7" s="36"/>
      <c r="AZ7" s="37"/>
      <c r="BA7" s="36"/>
      <c r="BB7" s="36"/>
      <c r="BC7" s="36">
        <v>169047</v>
      </c>
      <c r="BD7" s="36"/>
      <c r="BE7" s="36"/>
      <c r="BF7" s="37"/>
      <c r="BG7" s="37"/>
      <c r="BH7" s="37"/>
      <c r="BI7" s="37"/>
      <c r="BJ7" s="37">
        <v>2397</v>
      </c>
      <c r="BK7" s="37"/>
      <c r="BL7" s="37"/>
      <c r="BM7" s="37">
        <f t="shared" si="0"/>
        <v>559329</v>
      </c>
    </row>
    <row r="8" spans="1:69" ht="24.95" customHeight="1">
      <c r="A8" s="112"/>
      <c r="B8" s="47" t="s">
        <v>31</v>
      </c>
      <c r="C8" s="48">
        <v>2736811</v>
      </c>
      <c r="D8" s="36">
        <v>11435</v>
      </c>
      <c r="E8" s="36">
        <v>2041</v>
      </c>
      <c r="F8" s="36"/>
      <c r="G8" s="36"/>
      <c r="H8" s="36"/>
      <c r="I8" s="36"/>
      <c r="J8" s="36">
        <v>84141</v>
      </c>
      <c r="K8" s="36">
        <v>16052</v>
      </c>
      <c r="L8" s="36"/>
      <c r="M8" s="36"/>
      <c r="N8" s="36"/>
      <c r="O8" s="36"/>
      <c r="P8" s="36">
        <v>3640</v>
      </c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9"/>
      <c r="AE8" s="36">
        <v>12969</v>
      </c>
      <c r="AF8" s="36"/>
      <c r="AG8" s="36"/>
      <c r="AH8" s="36"/>
      <c r="AI8" s="36"/>
      <c r="AJ8" s="36"/>
      <c r="AK8" s="36"/>
      <c r="AL8" s="36"/>
      <c r="AM8" s="36"/>
      <c r="AN8" s="36"/>
      <c r="AO8" s="36">
        <v>5898</v>
      </c>
      <c r="AP8" s="36"/>
      <c r="AQ8" s="36"/>
      <c r="AR8" s="36">
        <v>125172</v>
      </c>
      <c r="AS8" s="36"/>
      <c r="AT8" s="36"/>
      <c r="AU8" s="36">
        <v>1563</v>
      </c>
      <c r="AV8" s="36"/>
      <c r="AW8" s="37"/>
      <c r="AX8" s="37"/>
      <c r="AY8" s="36"/>
      <c r="AZ8" s="37"/>
      <c r="BA8" s="36"/>
      <c r="BB8" s="36">
        <v>1010</v>
      </c>
      <c r="BC8" s="36"/>
      <c r="BD8" s="36"/>
      <c r="BE8" s="36"/>
      <c r="BF8" s="37"/>
      <c r="BG8" s="37"/>
      <c r="BH8" s="37"/>
      <c r="BI8" s="37"/>
      <c r="BJ8" s="37">
        <v>22404</v>
      </c>
      <c r="BK8" s="37"/>
      <c r="BL8" s="37">
        <v>7518</v>
      </c>
      <c r="BM8" s="37">
        <f t="shared" si="0"/>
        <v>293843</v>
      </c>
    </row>
    <row r="9" spans="1:69" ht="24.95" customHeight="1">
      <c r="A9" s="112"/>
      <c r="B9" s="47" t="s">
        <v>32</v>
      </c>
      <c r="C9" s="48">
        <v>1226464</v>
      </c>
      <c r="D9" s="36"/>
      <c r="E9" s="36"/>
      <c r="F9" s="36"/>
      <c r="G9" s="36">
        <v>46892</v>
      </c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9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7"/>
      <c r="AX9" s="37"/>
      <c r="AY9" s="36"/>
      <c r="AZ9" s="37"/>
      <c r="BA9" s="36"/>
      <c r="BB9" s="36"/>
      <c r="BC9" s="36">
        <v>28590</v>
      </c>
      <c r="BD9" s="36"/>
      <c r="BE9" s="36"/>
      <c r="BF9" s="37"/>
      <c r="BG9" s="37"/>
      <c r="BH9" s="37"/>
      <c r="BI9" s="37"/>
      <c r="BJ9" s="37">
        <v>5701</v>
      </c>
      <c r="BK9" s="37"/>
      <c r="BL9" s="37"/>
      <c r="BM9" s="37">
        <f t="shared" si="0"/>
        <v>81183</v>
      </c>
    </row>
    <row r="10" spans="1:69" ht="24.95" customHeight="1">
      <c r="A10" s="116" t="s">
        <v>46</v>
      </c>
      <c r="B10" s="47" t="s">
        <v>47</v>
      </c>
      <c r="C10" s="48">
        <v>3097889</v>
      </c>
      <c r="D10" s="36"/>
      <c r="E10" s="36"/>
      <c r="F10" s="36">
        <v>109174</v>
      </c>
      <c r="G10" s="36">
        <v>636</v>
      </c>
      <c r="H10" s="36"/>
      <c r="I10" s="36"/>
      <c r="J10" s="36"/>
      <c r="K10" s="36"/>
      <c r="L10" s="36">
        <v>17302</v>
      </c>
      <c r="M10" s="36"/>
      <c r="N10" s="36"/>
      <c r="O10" s="36"/>
      <c r="P10" s="36">
        <v>7374</v>
      </c>
      <c r="Q10" s="36"/>
      <c r="R10" s="36"/>
      <c r="S10" s="36"/>
      <c r="T10" s="36"/>
      <c r="U10" s="36"/>
      <c r="V10" s="36"/>
      <c r="W10" s="36">
        <v>562464</v>
      </c>
      <c r="X10" s="36"/>
      <c r="Y10" s="36"/>
      <c r="Z10" s="36"/>
      <c r="AA10" s="36">
        <v>62386</v>
      </c>
      <c r="AB10" s="36"/>
      <c r="AC10" s="36"/>
      <c r="AD10" s="39"/>
      <c r="AE10" s="36"/>
      <c r="AF10" s="36"/>
      <c r="AG10" s="36"/>
      <c r="AH10" s="36"/>
      <c r="AI10" s="36">
        <v>522710</v>
      </c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>
        <v>70881</v>
      </c>
      <c r="AV10" s="36"/>
      <c r="AW10" s="37"/>
      <c r="AX10" s="37"/>
      <c r="AY10" s="36"/>
      <c r="AZ10" s="37"/>
      <c r="BA10" s="36"/>
      <c r="BB10" s="36"/>
      <c r="BC10" s="36"/>
      <c r="BD10" s="36"/>
      <c r="BE10" s="36"/>
      <c r="BF10" s="37"/>
      <c r="BG10" s="37"/>
      <c r="BH10" s="37"/>
      <c r="BI10" s="37"/>
      <c r="BJ10" s="37">
        <v>14965</v>
      </c>
      <c r="BK10" s="37"/>
      <c r="BL10" s="37"/>
      <c r="BM10" s="37">
        <f t="shared" si="0"/>
        <v>1367892</v>
      </c>
    </row>
    <row r="11" spans="1:69" ht="21" customHeight="1">
      <c r="A11" s="116"/>
      <c r="B11" s="47" t="s">
        <v>46</v>
      </c>
      <c r="C11" s="48">
        <v>3508230</v>
      </c>
      <c r="D11" s="36">
        <v>13240</v>
      </c>
      <c r="E11" s="36">
        <v>2758</v>
      </c>
      <c r="F11" s="36">
        <v>43690</v>
      </c>
      <c r="G11" s="36">
        <v>20077</v>
      </c>
      <c r="H11" s="36"/>
      <c r="I11" s="36"/>
      <c r="J11" s="36"/>
      <c r="K11" s="36"/>
      <c r="L11" s="36">
        <v>49272</v>
      </c>
      <c r="M11" s="36"/>
      <c r="N11" s="36">
        <v>121769</v>
      </c>
      <c r="O11" s="36"/>
      <c r="P11" s="36"/>
      <c r="Q11" s="36"/>
      <c r="R11" s="36"/>
      <c r="S11" s="36"/>
      <c r="T11" s="36"/>
      <c r="U11" s="36">
        <v>19082</v>
      </c>
      <c r="V11" s="36"/>
      <c r="W11" s="36"/>
      <c r="X11" s="36"/>
      <c r="Y11" s="36"/>
      <c r="Z11" s="36"/>
      <c r="AA11" s="36">
        <v>28685</v>
      </c>
      <c r="AB11" s="36"/>
      <c r="AC11" s="36"/>
      <c r="AD11" s="39"/>
      <c r="AE11" s="36">
        <v>8267</v>
      </c>
      <c r="AF11" s="36"/>
      <c r="AG11" s="36"/>
      <c r="AH11" s="36"/>
      <c r="AI11" s="36"/>
      <c r="AJ11" s="36"/>
      <c r="AK11" s="36"/>
      <c r="AL11" s="36"/>
      <c r="AM11" s="36"/>
      <c r="AN11" s="36"/>
      <c r="AO11" s="36">
        <v>5415</v>
      </c>
      <c r="AP11" s="36"/>
      <c r="AQ11" s="36">
        <v>210473</v>
      </c>
      <c r="AR11" s="36"/>
      <c r="AS11" s="36"/>
      <c r="AT11" s="36"/>
      <c r="AU11" s="36"/>
      <c r="AV11" s="36"/>
      <c r="AW11" s="37"/>
      <c r="AX11" s="37"/>
      <c r="AY11" s="36"/>
      <c r="AZ11" s="37"/>
      <c r="BA11" s="36"/>
      <c r="BB11" s="36"/>
      <c r="BC11" s="36">
        <v>2720</v>
      </c>
      <c r="BD11" s="36"/>
      <c r="BE11" s="36">
        <v>255424</v>
      </c>
      <c r="BF11" s="37"/>
      <c r="BG11" s="37">
        <v>6897</v>
      </c>
      <c r="BH11" s="37"/>
      <c r="BI11" s="37"/>
      <c r="BJ11" s="37">
        <v>22494</v>
      </c>
      <c r="BK11" s="37"/>
      <c r="BL11" s="37"/>
      <c r="BM11" s="37">
        <f t="shared" si="0"/>
        <v>810263</v>
      </c>
    </row>
    <row r="12" spans="1:69" ht="24.95" customHeight="1">
      <c r="A12" s="116"/>
      <c r="B12" s="47" t="s">
        <v>48</v>
      </c>
      <c r="C12" s="48">
        <v>2275632</v>
      </c>
      <c r="D12" s="36">
        <v>5365</v>
      </c>
      <c r="E12" s="36">
        <v>891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>
        <v>46826</v>
      </c>
      <c r="S12" s="36"/>
      <c r="T12" s="36"/>
      <c r="U12" s="36"/>
      <c r="V12" s="36"/>
      <c r="W12" s="36"/>
      <c r="X12" s="36"/>
      <c r="Y12" s="36"/>
      <c r="Z12" s="36"/>
      <c r="AA12" s="36">
        <v>1090</v>
      </c>
      <c r="AB12" s="36"/>
      <c r="AC12" s="36"/>
      <c r="AD12" s="39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7"/>
      <c r="AX12" s="37"/>
      <c r="AY12" s="36"/>
      <c r="AZ12" s="37"/>
      <c r="BA12" s="36"/>
      <c r="BB12" s="36"/>
      <c r="BC12" s="36"/>
      <c r="BD12" s="36"/>
      <c r="BE12" s="36">
        <v>6656</v>
      </c>
      <c r="BF12" s="37"/>
      <c r="BG12" s="37">
        <v>4265</v>
      </c>
      <c r="BH12" s="37"/>
      <c r="BI12" s="37"/>
      <c r="BJ12" s="37">
        <v>35637</v>
      </c>
      <c r="BK12" s="37">
        <v>22478</v>
      </c>
      <c r="BL12" s="37"/>
      <c r="BM12" s="37">
        <f t="shared" si="0"/>
        <v>123208</v>
      </c>
    </row>
    <row r="13" spans="1:69" ht="24.95" customHeight="1">
      <c r="A13" s="116"/>
      <c r="B13" s="47" t="s">
        <v>49</v>
      </c>
      <c r="C13" s="48">
        <v>1840221</v>
      </c>
      <c r="D13" s="36"/>
      <c r="E13" s="36">
        <v>16557</v>
      </c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>
        <v>208639</v>
      </c>
      <c r="X13" s="36"/>
      <c r="Y13" s="36"/>
      <c r="Z13" s="36"/>
      <c r="AA13" s="36">
        <v>103474</v>
      </c>
      <c r="AB13" s="36"/>
      <c r="AC13" s="36"/>
      <c r="AD13" s="39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>
        <v>78253</v>
      </c>
      <c r="AT13" s="36"/>
      <c r="AU13" s="36"/>
      <c r="AV13" s="36"/>
      <c r="AW13" s="37"/>
      <c r="AX13" s="37"/>
      <c r="AY13" s="36"/>
      <c r="AZ13" s="37"/>
      <c r="BA13" s="36"/>
      <c r="BB13" s="36"/>
      <c r="BC13" s="36"/>
      <c r="BD13" s="36"/>
      <c r="BE13" s="36"/>
      <c r="BF13" s="37"/>
      <c r="BG13" s="37">
        <v>21978</v>
      </c>
      <c r="BH13" s="37"/>
      <c r="BI13" s="37"/>
      <c r="BJ13" s="37">
        <v>22696</v>
      </c>
      <c r="BK13" s="37"/>
      <c r="BL13" s="37"/>
      <c r="BM13" s="37">
        <f t="shared" si="0"/>
        <v>451597</v>
      </c>
    </row>
    <row r="14" spans="1:69" ht="24.95" customHeight="1">
      <c r="A14" s="116"/>
      <c r="B14" s="47" t="s">
        <v>50</v>
      </c>
      <c r="C14" s="48">
        <v>988437</v>
      </c>
      <c r="D14" s="36"/>
      <c r="E14" s="36">
        <v>39858</v>
      </c>
      <c r="F14" s="36"/>
      <c r="G14" s="36">
        <v>50976</v>
      </c>
      <c r="H14" s="36"/>
      <c r="I14" s="36"/>
      <c r="J14" s="36"/>
      <c r="K14" s="36"/>
      <c r="L14" s="36"/>
      <c r="M14" s="36"/>
      <c r="N14" s="36">
        <v>11549</v>
      </c>
      <c r="O14" s="36"/>
      <c r="P14" s="36"/>
      <c r="Q14" s="36"/>
      <c r="R14" s="36"/>
      <c r="S14" s="36"/>
      <c r="T14" s="36"/>
      <c r="U14" s="36">
        <v>6838</v>
      </c>
      <c r="V14" s="36"/>
      <c r="W14" s="36"/>
      <c r="X14" s="36"/>
      <c r="Y14" s="36"/>
      <c r="Z14" s="36"/>
      <c r="AA14" s="36">
        <v>46070</v>
      </c>
      <c r="AB14" s="36"/>
      <c r="AC14" s="36"/>
      <c r="AD14" s="39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7"/>
      <c r="AX14" s="37"/>
      <c r="AY14" s="36"/>
      <c r="AZ14" s="37"/>
      <c r="BA14" s="36"/>
      <c r="BB14" s="36">
        <v>72075</v>
      </c>
      <c r="BC14" s="36"/>
      <c r="BD14" s="36"/>
      <c r="BE14" s="36">
        <v>50743</v>
      </c>
      <c r="BF14" s="37"/>
      <c r="BG14" s="37"/>
      <c r="BH14" s="37"/>
      <c r="BI14" s="37"/>
      <c r="BJ14" s="37">
        <v>16952</v>
      </c>
      <c r="BK14" s="37"/>
      <c r="BL14" s="37"/>
      <c r="BM14" s="37">
        <f t="shared" si="0"/>
        <v>295061</v>
      </c>
    </row>
    <row r="15" spans="1:69" ht="24.95" customHeight="1">
      <c r="A15" s="116" t="s">
        <v>60</v>
      </c>
      <c r="B15" s="47" t="s">
        <v>62</v>
      </c>
      <c r="C15" s="48">
        <v>2491922</v>
      </c>
      <c r="D15" s="36"/>
      <c r="E15" s="36"/>
      <c r="F15" s="36"/>
      <c r="G15" s="36"/>
      <c r="H15" s="36"/>
      <c r="I15" s="36">
        <v>3716</v>
      </c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>
        <v>139765</v>
      </c>
      <c r="AA15" s="36"/>
      <c r="AB15" s="36"/>
      <c r="AC15" s="36"/>
      <c r="AD15" s="39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7"/>
      <c r="AX15" s="37"/>
      <c r="AY15" s="36"/>
      <c r="AZ15" s="37"/>
      <c r="BA15" s="36"/>
      <c r="BB15" s="36"/>
      <c r="BC15" s="36"/>
      <c r="BD15" s="36"/>
      <c r="BE15" s="36"/>
      <c r="BF15" s="37"/>
      <c r="BG15" s="37"/>
      <c r="BH15" s="37"/>
      <c r="BI15" s="37">
        <v>4089</v>
      </c>
      <c r="BJ15" s="37"/>
      <c r="BK15" s="37"/>
      <c r="BL15" s="37"/>
      <c r="BM15" s="37">
        <f t="shared" si="0"/>
        <v>147570</v>
      </c>
    </row>
    <row r="16" spans="1:69" ht="24.95" customHeight="1">
      <c r="A16" s="116"/>
      <c r="B16" s="47" t="s">
        <v>60</v>
      </c>
      <c r="C16" s="48">
        <v>2317038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>
        <v>6450</v>
      </c>
      <c r="S16" s="36"/>
      <c r="T16" s="36"/>
      <c r="U16" s="36"/>
      <c r="V16" s="36"/>
      <c r="W16" s="36">
        <v>128174</v>
      </c>
      <c r="X16" s="36"/>
      <c r="Y16" s="36"/>
      <c r="Z16" s="36"/>
      <c r="AA16" s="36"/>
      <c r="AB16" s="36"/>
      <c r="AC16" s="36"/>
      <c r="AD16" s="39"/>
      <c r="AE16" s="36"/>
      <c r="AF16" s="36"/>
      <c r="AG16" s="36"/>
      <c r="AH16" s="36"/>
      <c r="AI16" s="36"/>
      <c r="AJ16" s="36">
        <v>43449</v>
      </c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7"/>
      <c r="AX16" s="37"/>
      <c r="AY16" s="36">
        <v>18544</v>
      </c>
      <c r="AZ16" s="37"/>
      <c r="BA16" s="36"/>
      <c r="BB16" s="39">
        <v>30937</v>
      </c>
      <c r="BC16" s="36"/>
      <c r="BD16" s="36"/>
      <c r="BE16" s="36"/>
      <c r="BF16" s="37">
        <v>113051</v>
      </c>
      <c r="BG16" s="37">
        <v>94007</v>
      </c>
      <c r="BH16" s="37"/>
      <c r="BI16" s="37">
        <v>397</v>
      </c>
      <c r="BJ16" s="37"/>
      <c r="BK16" s="37"/>
      <c r="BL16" s="37"/>
      <c r="BM16" s="37">
        <f t="shared" si="0"/>
        <v>435009</v>
      </c>
    </row>
    <row r="17" spans="1:65" ht="24.95" customHeight="1">
      <c r="A17" s="116"/>
      <c r="B17" s="47" t="s">
        <v>61</v>
      </c>
      <c r="C17" s="48">
        <v>1052200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9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7"/>
      <c r="AX17" s="37"/>
      <c r="AY17" s="36"/>
      <c r="AZ17" s="37"/>
      <c r="BA17" s="36"/>
      <c r="BB17" s="39"/>
      <c r="BC17" s="36"/>
      <c r="BD17" s="36"/>
      <c r="BE17" s="36"/>
      <c r="BF17" s="37"/>
      <c r="BG17" s="37"/>
      <c r="BH17" s="37"/>
      <c r="BI17" s="37"/>
      <c r="BJ17" s="37"/>
      <c r="BK17" s="37"/>
      <c r="BL17" s="37"/>
      <c r="BM17" s="37">
        <f t="shared" si="0"/>
        <v>0</v>
      </c>
    </row>
    <row r="18" spans="1:65" ht="24.95" customHeight="1">
      <c r="A18" s="116" t="s">
        <v>17</v>
      </c>
      <c r="B18" s="47" t="s">
        <v>20</v>
      </c>
      <c r="C18" s="48">
        <v>2198708</v>
      </c>
      <c r="D18" s="36"/>
      <c r="E18" s="36">
        <v>2759</v>
      </c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9"/>
      <c r="AE18" s="36"/>
      <c r="AF18" s="36"/>
      <c r="AG18" s="36"/>
      <c r="AH18" s="36"/>
      <c r="AI18" s="36"/>
      <c r="AJ18" s="36">
        <v>43869</v>
      </c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>
        <v>206843</v>
      </c>
      <c r="AW18" s="37"/>
      <c r="AX18" s="37"/>
      <c r="AY18" s="36"/>
      <c r="AZ18" s="37"/>
      <c r="BA18" s="36"/>
      <c r="BB18" s="39"/>
      <c r="BC18" s="36"/>
      <c r="BD18" s="36">
        <v>18173</v>
      </c>
      <c r="BE18" s="36"/>
      <c r="BF18" s="37"/>
      <c r="BG18" s="37"/>
      <c r="BH18" s="37"/>
      <c r="BI18" s="37">
        <v>1836</v>
      </c>
      <c r="BJ18" s="37"/>
      <c r="BK18" s="37"/>
      <c r="BL18" s="37"/>
      <c r="BM18" s="37">
        <f t="shared" si="0"/>
        <v>273480</v>
      </c>
    </row>
    <row r="19" spans="1:65" ht="24.95" customHeight="1">
      <c r="A19" s="116"/>
      <c r="B19" s="47" t="s">
        <v>17</v>
      </c>
      <c r="C19" s="48">
        <v>3917150</v>
      </c>
      <c r="D19" s="36">
        <v>8426</v>
      </c>
      <c r="E19" s="36"/>
      <c r="F19" s="36"/>
      <c r="G19" s="36">
        <v>4959</v>
      </c>
      <c r="H19" s="36"/>
      <c r="I19" s="36">
        <v>226669</v>
      </c>
      <c r="J19" s="36"/>
      <c r="K19" s="36"/>
      <c r="L19" s="36">
        <v>5303</v>
      </c>
      <c r="M19" s="36"/>
      <c r="N19" s="36"/>
      <c r="O19" s="36"/>
      <c r="P19" s="36"/>
      <c r="Q19" s="36"/>
      <c r="R19" s="36">
        <v>84307</v>
      </c>
      <c r="S19" s="36"/>
      <c r="T19" s="36"/>
      <c r="U19" s="36"/>
      <c r="V19" s="36"/>
      <c r="W19" s="36"/>
      <c r="X19" s="36"/>
      <c r="Y19" s="36"/>
      <c r="Z19" s="36">
        <v>60124</v>
      </c>
      <c r="AA19" s="36">
        <v>159</v>
      </c>
      <c r="AB19" s="36"/>
      <c r="AC19" s="36"/>
      <c r="AD19" s="39"/>
      <c r="AE19" s="36">
        <v>7483</v>
      </c>
      <c r="AF19" s="36"/>
      <c r="AG19" s="36"/>
      <c r="AH19" s="36"/>
      <c r="AI19" s="36"/>
      <c r="AJ19" s="36">
        <v>84084</v>
      </c>
      <c r="AK19" s="36"/>
      <c r="AL19" s="36">
        <v>1474</v>
      </c>
      <c r="AM19" s="36"/>
      <c r="AN19" s="36"/>
      <c r="AO19" s="36"/>
      <c r="AP19" s="36"/>
      <c r="AQ19" s="36"/>
      <c r="AR19" s="36"/>
      <c r="AS19" s="36"/>
      <c r="AT19" s="36"/>
      <c r="AU19" s="36"/>
      <c r="AV19" s="36">
        <v>206707</v>
      </c>
      <c r="AW19" s="37"/>
      <c r="AX19" s="37"/>
      <c r="AY19" s="36">
        <v>22216</v>
      </c>
      <c r="AZ19" s="37"/>
      <c r="BA19" s="36"/>
      <c r="BB19" s="39"/>
      <c r="BC19" s="36"/>
      <c r="BD19" s="36">
        <v>41762</v>
      </c>
      <c r="BE19" s="36"/>
      <c r="BF19" s="37"/>
      <c r="BG19" s="37"/>
      <c r="BH19" s="37"/>
      <c r="BI19" s="37">
        <v>8491</v>
      </c>
      <c r="BJ19" s="37"/>
      <c r="BK19" s="37">
        <v>19455</v>
      </c>
      <c r="BL19" s="37"/>
      <c r="BM19" s="37">
        <f t="shared" si="0"/>
        <v>781619</v>
      </c>
    </row>
    <row r="20" spans="1:65" ht="24.95" customHeight="1">
      <c r="A20" s="116"/>
      <c r="B20" s="47" t="s">
        <v>19</v>
      </c>
      <c r="C20" s="48">
        <v>3320101</v>
      </c>
      <c r="D20" s="36"/>
      <c r="E20" s="36">
        <v>7980</v>
      </c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>
        <v>6244</v>
      </c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9"/>
      <c r="AE20" s="36"/>
      <c r="AF20" s="36"/>
      <c r="AG20" s="36"/>
      <c r="AH20" s="36"/>
      <c r="AI20" s="36"/>
      <c r="AJ20" s="36">
        <v>27957</v>
      </c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>
        <v>146803</v>
      </c>
      <c r="AW20" s="37"/>
      <c r="AX20" s="37"/>
      <c r="AY20" s="36"/>
      <c r="AZ20" s="37"/>
      <c r="BA20" s="36"/>
      <c r="BB20" s="39"/>
      <c r="BC20" s="36"/>
      <c r="BD20" s="36"/>
      <c r="BE20" s="36"/>
      <c r="BF20" s="37"/>
      <c r="BG20" s="37">
        <v>17400</v>
      </c>
      <c r="BH20" s="37"/>
      <c r="BI20" s="37">
        <v>11858</v>
      </c>
      <c r="BJ20" s="37"/>
      <c r="BK20" s="37"/>
      <c r="BL20" s="37"/>
      <c r="BM20" s="37">
        <f t="shared" si="0"/>
        <v>218242</v>
      </c>
    </row>
    <row r="21" spans="1:65" ht="24.95" customHeight="1">
      <c r="A21" s="116"/>
      <c r="B21" s="47" t="s">
        <v>18</v>
      </c>
      <c r="C21" s="48">
        <v>2753514</v>
      </c>
      <c r="D21" s="36">
        <v>7965</v>
      </c>
      <c r="E21" s="36"/>
      <c r="F21" s="36"/>
      <c r="G21" s="36"/>
      <c r="H21" s="36"/>
      <c r="I21" s="36"/>
      <c r="J21" s="36"/>
      <c r="K21" s="36"/>
      <c r="L21" s="36">
        <v>2219</v>
      </c>
      <c r="M21" s="36"/>
      <c r="N21" s="36"/>
      <c r="O21" s="36"/>
      <c r="P21" s="36"/>
      <c r="Q21" s="36"/>
      <c r="R21" s="36">
        <v>33907</v>
      </c>
      <c r="S21" s="36"/>
      <c r="T21" s="36"/>
      <c r="U21" s="36"/>
      <c r="V21" s="36"/>
      <c r="W21" s="36"/>
      <c r="X21" s="36"/>
      <c r="Y21" s="36"/>
      <c r="Z21" s="36"/>
      <c r="AA21" s="36">
        <v>1584</v>
      </c>
      <c r="AB21" s="36"/>
      <c r="AC21" s="36"/>
      <c r="AD21" s="39"/>
      <c r="AE21" s="36"/>
      <c r="AF21" s="36"/>
      <c r="AG21" s="36"/>
      <c r="AH21" s="36">
        <v>4071</v>
      </c>
      <c r="AI21" s="36"/>
      <c r="AJ21" s="36">
        <v>46266</v>
      </c>
      <c r="AK21" s="36"/>
      <c r="AL21" s="36"/>
      <c r="AM21" s="36"/>
      <c r="AN21" s="36"/>
      <c r="AO21" s="36">
        <v>549</v>
      </c>
      <c r="AP21" s="36"/>
      <c r="AQ21" s="36"/>
      <c r="AR21" s="36"/>
      <c r="AS21" s="36"/>
      <c r="AT21" s="36">
        <v>27332</v>
      </c>
      <c r="AU21" s="36"/>
      <c r="AV21" s="36">
        <v>92385</v>
      </c>
      <c r="AW21" s="37"/>
      <c r="AX21" s="37"/>
      <c r="AY21" s="36"/>
      <c r="AZ21" s="37"/>
      <c r="BA21" s="36"/>
      <c r="BB21" s="39">
        <v>35730</v>
      </c>
      <c r="BC21" s="36"/>
      <c r="BD21" s="36"/>
      <c r="BE21" s="36"/>
      <c r="BF21" s="37"/>
      <c r="BG21" s="37"/>
      <c r="BH21" s="37"/>
      <c r="BI21" s="37"/>
      <c r="BJ21" s="37"/>
      <c r="BK21" s="37"/>
      <c r="BL21" s="37"/>
      <c r="BM21" s="37">
        <f t="shared" si="0"/>
        <v>252008</v>
      </c>
    </row>
    <row r="22" spans="1:65" ht="24.95" customHeight="1">
      <c r="A22" s="112" t="s">
        <v>96</v>
      </c>
      <c r="B22" s="47" t="s">
        <v>26</v>
      </c>
      <c r="C22" s="48">
        <v>3465387</v>
      </c>
      <c r="D22" s="36">
        <v>157573</v>
      </c>
      <c r="E22" s="36"/>
      <c r="F22" s="36"/>
      <c r="G22" s="36">
        <v>15985</v>
      </c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9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>
        <v>118</v>
      </c>
      <c r="AP22" s="36"/>
      <c r="AQ22" s="36"/>
      <c r="AR22" s="36"/>
      <c r="AS22" s="36"/>
      <c r="AT22" s="36"/>
      <c r="AU22" s="36"/>
      <c r="AV22" s="36"/>
      <c r="AW22" s="37"/>
      <c r="AX22" s="37"/>
      <c r="AY22" s="36"/>
      <c r="AZ22" s="37"/>
      <c r="BA22" s="36"/>
      <c r="BB22" s="39"/>
      <c r="BC22" s="36"/>
      <c r="BD22" s="36"/>
      <c r="BE22" s="36"/>
      <c r="BF22" s="37"/>
      <c r="BG22" s="37"/>
      <c r="BH22" s="37">
        <v>7031</v>
      </c>
      <c r="BI22" s="37"/>
      <c r="BJ22" s="37"/>
      <c r="BK22" s="37"/>
      <c r="BL22" s="37"/>
      <c r="BM22" s="37">
        <f t="shared" si="0"/>
        <v>180707</v>
      </c>
    </row>
    <row r="23" spans="1:65" ht="24.95" customHeight="1">
      <c r="A23" s="112"/>
      <c r="B23" s="47" t="s">
        <v>29</v>
      </c>
      <c r="C23" s="48">
        <v>612973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9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7"/>
      <c r="AX23" s="37"/>
      <c r="AY23" s="36"/>
      <c r="AZ23" s="37"/>
      <c r="BA23" s="36"/>
      <c r="BB23" s="39"/>
      <c r="BC23" s="36"/>
      <c r="BD23" s="36"/>
      <c r="BE23" s="36"/>
      <c r="BF23" s="37"/>
      <c r="BG23" s="37"/>
      <c r="BH23" s="37"/>
      <c r="BI23" s="37"/>
      <c r="BJ23" s="37"/>
      <c r="BK23" s="37"/>
      <c r="BL23" s="37"/>
      <c r="BM23" s="37">
        <f t="shared" si="0"/>
        <v>0</v>
      </c>
    </row>
    <row r="24" spans="1:65" ht="24.95" customHeight="1">
      <c r="A24" s="112"/>
      <c r="B24" s="47" t="s">
        <v>27</v>
      </c>
      <c r="C24" s="48">
        <v>1685641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9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7"/>
      <c r="AX24" s="37"/>
      <c r="AY24" s="36"/>
      <c r="AZ24" s="37"/>
      <c r="BA24" s="36"/>
      <c r="BB24" s="39"/>
      <c r="BC24" s="36"/>
      <c r="BD24" s="36"/>
      <c r="BE24" s="36"/>
      <c r="BF24" s="37"/>
      <c r="BG24" s="37"/>
      <c r="BH24" s="37"/>
      <c r="BI24" s="37"/>
      <c r="BJ24" s="37"/>
      <c r="BK24" s="37"/>
      <c r="BL24" s="37"/>
      <c r="BM24" s="37">
        <f t="shared" si="0"/>
        <v>0</v>
      </c>
    </row>
    <row r="25" spans="1:65" ht="24.95" customHeight="1">
      <c r="A25" s="112"/>
      <c r="B25" s="47" t="s">
        <v>28</v>
      </c>
      <c r="C25" s="48">
        <v>2957903</v>
      </c>
      <c r="D25" s="36">
        <v>51636</v>
      </c>
      <c r="E25" s="36"/>
      <c r="F25" s="36"/>
      <c r="G25" s="36">
        <v>5960</v>
      </c>
      <c r="H25" s="36"/>
      <c r="I25" s="36"/>
      <c r="J25" s="36"/>
      <c r="K25" s="36"/>
      <c r="L25" s="36">
        <v>866</v>
      </c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9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>
        <v>70266</v>
      </c>
      <c r="AP25" s="36"/>
      <c r="AQ25" s="36"/>
      <c r="AR25" s="36"/>
      <c r="AS25" s="36"/>
      <c r="AT25" s="36"/>
      <c r="AU25" s="36"/>
      <c r="AV25" s="36"/>
      <c r="AW25" s="37"/>
      <c r="AX25" s="37"/>
      <c r="AY25" s="36"/>
      <c r="AZ25" s="37"/>
      <c r="BA25" s="36"/>
      <c r="BB25" s="39"/>
      <c r="BC25" s="36"/>
      <c r="BD25" s="36"/>
      <c r="BE25" s="36"/>
      <c r="BF25" s="37"/>
      <c r="BG25" s="37">
        <v>17459</v>
      </c>
      <c r="BH25" s="37">
        <v>137</v>
      </c>
      <c r="BI25" s="37"/>
      <c r="BJ25" s="37"/>
      <c r="BK25" s="37"/>
      <c r="BL25" s="37"/>
      <c r="BM25" s="37">
        <f t="shared" si="0"/>
        <v>146324</v>
      </c>
    </row>
    <row r="26" spans="1:65" ht="24.95" customHeight="1">
      <c r="A26" s="116" t="s">
        <v>13</v>
      </c>
      <c r="B26" s="47" t="s">
        <v>97</v>
      </c>
      <c r="C26" s="48">
        <v>2861950</v>
      </c>
      <c r="D26" s="36"/>
      <c r="E26" s="36"/>
      <c r="F26" s="36"/>
      <c r="G26" s="36"/>
      <c r="H26" s="36"/>
      <c r="I26" s="36">
        <v>65957</v>
      </c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9"/>
      <c r="AE26" s="36"/>
      <c r="AF26" s="36"/>
      <c r="AG26" s="36"/>
      <c r="AH26" s="36"/>
      <c r="AI26" s="36"/>
      <c r="AJ26" s="36"/>
      <c r="AK26" s="36">
        <v>169973</v>
      </c>
      <c r="AL26" s="36"/>
      <c r="AM26" s="36"/>
      <c r="AN26" s="36"/>
      <c r="AO26" s="36">
        <v>9231</v>
      </c>
      <c r="AP26" s="36"/>
      <c r="AQ26" s="36"/>
      <c r="AR26" s="36"/>
      <c r="AS26" s="36"/>
      <c r="AT26" s="36"/>
      <c r="AU26" s="36"/>
      <c r="AV26" s="36"/>
      <c r="AW26" s="37"/>
      <c r="AX26" s="37">
        <v>209224</v>
      </c>
      <c r="AY26" s="36"/>
      <c r="AZ26" s="37"/>
      <c r="BA26" s="36"/>
      <c r="BB26" s="39"/>
      <c r="BC26" s="36"/>
      <c r="BD26" s="36"/>
      <c r="BE26" s="36">
        <v>48204</v>
      </c>
      <c r="BF26" s="37">
        <v>120807</v>
      </c>
      <c r="BG26" s="37">
        <v>28570</v>
      </c>
      <c r="BH26" s="37">
        <v>19931</v>
      </c>
      <c r="BI26" s="37"/>
      <c r="BJ26" s="37"/>
      <c r="BK26" s="37"/>
      <c r="BL26" s="37"/>
      <c r="BM26" s="37">
        <f t="shared" si="0"/>
        <v>671897</v>
      </c>
    </row>
    <row r="27" spans="1:65" ht="24.95" customHeight="1">
      <c r="A27" s="116"/>
      <c r="B27" s="47" t="s">
        <v>13</v>
      </c>
      <c r="C27" s="48">
        <v>2069871</v>
      </c>
      <c r="D27" s="36">
        <v>3892</v>
      </c>
      <c r="E27" s="36">
        <v>8395</v>
      </c>
      <c r="F27" s="36"/>
      <c r="G27" s="36"/>
      <c r="H27" s="36"/>
      <c r="I27" s="36"/>
      <c r="J27" s="36"/>
      <c r="K27" s="36"/>
      <c r="L27" s="36"/>
      <c r="M27" s="36"/>
      <c r="N27" s="36"/>
      <c r="O27" s="36">
        <v>9689</v>
      </c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9">
        <v>4282</v>
      </c>
      <c r="AE27" s="36"/>
      <c r="AF27" s="36"/>
      <c r="AG27" s="36">
        <v>53536</v>
      </c>
      <c r="AH27" s="36"/>
      <c r="AI27" s="36"/>
      <c r="AJ27" s="36"/>
      <c r="AK27" s="36">
        <v>125039</v>
      </c>
      <c r="AL27" s="36"/>
      <c r="AM27" s="36"/>
      <c r="AN27" s="36"/>
      <c r="AO27" s="36"/>
      <c r="AP27" s="36"/>
      <c r="AQ27" s="36"/>
      <c r="AR27" s="36"/>
      <c r="AS27" s="36"/>
      <c r="AT27" s="36">
        <v>21828</v>
      </c>
      <c r="AU27" s="36"/>
      <c r="AV27" s="36"/>
      <c r="AW27" s="37"/>
      <c r="AX27" s="37"/>
      <c r="AY27" s="36"/>
      <c r="AZ27" s="37"/>
      <c r="BA27" s="36"/>
      <c r="BB27" s="39"/>
      <c r="BC27" s="36"/>
      <c r="BD27" s="36"/>
      <c r="BE27" s="36"/>
      <c r="BF27" s="37">
        <v>64907</v>
      </c>
      <c r="BG27" s="37"/>
      <c r="BH27" s="37"/>
      <c r="BI27" s="37"/>
      <c r="BJ27" s="37"/>
      <c r="BK27" s="37"/>
      <c r="BL27" s="37">
        <v>7108</v>
      </c>
      <c r="BM27" s="37">
        <f t="shared" si="0"/>
        <v>298676</v>
      </c>
    </row>
    <row r="28" spans="1:65" ht="24.75" customHeight="1">
      <c r="A28" s="116"/>
      <c r="B28" s="47" t="s">
        <v>15</v>
      </c>
      <c r="C28" s="48">
        <v>2301955</v>
      </c>
      <c r="D28" s="36"/>
      <c r="E28" s="36"/>
      <c r="F28" s="36"/>
      <c r="G28" s="36"/>
      <c r="H28" s="36"/>
      <c r="I28" s="36">
        <v>206979</v>
      </c>
      <c r="J28" s="36"/>
      <c r="K28" s="36"/>
      <c r="L28" s="36"/>
      <c r="M28" s="36"/>
      <c r="N28" s="36"/>
      <c r="O28" s="36"/>
      <c r="P28" s="36"/>
      <c r="Q28" s="36"/>
      <c r="R28" s="36">
        <v>23667</v>
      </c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9"/>
      <c r="AE28" s="36"/>
      <c r="AF28" s="36"/>
      <c r="AG28" s="36"/>
      <c r="AH28" s="36"/>
      <c r="AI28" s="36"/>
      <c r="AJ28" s="36">
        <v>12994</v>
      </c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>
        <v>93215</v>
      </c>
      <c r="AW28" s="37"/>
      <c r="AX28" s="37"/>
      <c r="AY28" s="36"/>
      <c r="AZ28" s="37"/>
      <c r="BA28" s="36"/>
      <c r="BB28" s="39"/>
      <c r="BC28" s="36"/>
      <c r="BD28" s="36"/>
      <c r="BE28" s="36"/>
      <c r="BF28" s="37"/>
      <c r="BG28" s="37"/>
      <c r="BH28" s="37">
        <v>22086</v>
      </c>
      <c r="BI28" s="37"/>
      <c r="BJ28" s="37"/>
      <c r="BK28" s="37">
        <v>194</v>
      </c>
      <c r="BL28" s="37">
        <v>6387</v>
      </c>
      <c r="BM28" s="37">
        <f t="shared" si="0"/>
        <v>365522</v>
      </c>
    </row>
    <row r="29" spans="1:65" ht="24.95" customHeight="1">
      <c r="A29" s="116"/>
      <c r="B29" s="47" t="s">
        <v>16</v>
      </c>
      <c r="C29" s="48">
        <v>2094072</v>
      </c>
      <c r="D29" s="36">
        <v>41902</v>
      </c>
      <c r="E29" s="36">
        <v>1679</v>
      </c>
      <c r="F29" s="36"/>
      <c r="G29" s="36"/>
      <c r="H29" s="36"/>
      <c r="I29" s="36">
        <v>8218</v>
      </c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9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>
        <v>18213</v>
      </c>
      <c r="AP29" s="36"/>
      <c r="AQ29" s="36"/>
      <c r="AR29" s="36"/>
      <c r="AS29" s="36">
        <v>46331</v>
      </c>
      <c r="AT29" s="36"/>
      <c r="AU29" s="36"/>
      <c r="AV29" s="36"/>
      <c r="AW29" s="37"/>
      <c r="AX29" s="37">
        <v>188674</v>
      </c>
      <c r="AY29" s="36"/>
      <c r="AZ29" s="37"/>
      <c r="BA29" s="36"/>
      <c r="BB29" s="39"/>
      <c r="BC29" s="36"/>
      <c r="BD29" s="36"/>
      <c r="BE29" s="36"/>
      <c r="BF29" s="37"/>
      <c r="BG29" s="37"/>
      <c r="BH29" s="37"/>
      <c r="BI29" s="37"/>
      <c r="BJ29" s="37"/>
      <c r="BK29" s="37"/>
      <c r="BL29" s="37"/>
      <c r="BM29" s="37">
        <f t="shared" si="0"/>
        <v>305017</v>
      </c>
    </row>
    <row r="30" spans="1:65" ht="24.95" customHeight="1">
      <c r="A30" s="116"/>
      <c r="B30" s="47" t="s">
        <v>14</v>
      </c>
      <c r="C30" s="48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9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7"/>
      <c r="AX30" s="37"/>
      <c r="AY30" s="36"/>
      <c r="AZ30" s="37"/>
      <c r="BA30" s="36"/>
      <c r="BB30" s="39"/>
      <c r="BC30" s="36">
        <v>1677</v>
      </c>
      <c r="BD30" s="36"/>
      <c r="BE30" s="36"/>
      <c r="BF30" s="37"/>
      <c r="BG30" s="37"/>
      <c r="BH30" s="37">
        <v>13830</v>
      </c>
      <c r="BI30" s="37"/>
      <c r="BJ30" s="37"/>
      <c r="BK30" s="37"/>
      <c r="BL30" s="37"/>
      <c r="BM30" s="37">
        <f t="shared" si="0"/>
        <v>15507</v>
      </c>
    </row>
    <row r="31" spans="1:65" ht="24.95" customHeight="1">
      <c r="A31" s="113" t="s">
        <v>98</v>
      </c>
      <c r="B31" s="47" t="s">
        <v>4</v>
      </c>
      <c r="C31" s="48">
        <v>2221673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9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>
        <v>37655</v>
      </c>
      <c r="AP31" s="36"/>
      <c r="AQ31" s="36"/>
      <c r="AR31" s="36"/>
      <c r="AS31" s="36"/>
      <c r="AT31" s="36"/>
      <c r="AU31" s="36"/>
      <c r="AV31" s="36">
        <v>65323</v>
      </c>
      <c r="AW31" s="37"/>
      <c r="AX31" s="37"/>
      <c r="AY31" s="36"/>
      <c r="AZ31" s="37"/>
      <c r="BA31" s="36"/>
      <c r="BB31" s="39"/>
      <c r="BC31" s="36"/>
      <c r="BD31" s="36"/>
      <c r="BE31" s="36"/>
      <c r="BF31" s="37">
        <v>11467</v>
      </c>
      <c r="BG31" s="37">
        <v>14999</v>
      </c>
      <c r="BH31" s="37"/>
      <c r="BI31" s="37"/>
      <c r="BJ31" s="37"/>
      <c r="BK31" s="37"/>
      <c r="BL31" s="37"/>
      <c r="BM31" s="37">
        <f t="shared" si="0"/>
        <v>129444</v>
      </c>
    </row>
    <row r="32" spans="1:65" ht="24.95" customHeight="1">
      <c r="A32" s="114"/>
      <c r="B32" s="47" t="s">
        <v>6</v>
      </c>
      <c r="C32" s="48">
        <v>2719211</v>
      </c>
      <c r="D32" s="36"/>
      <c r="E32" s="36">
        <v>565</v>
      </c>
      <c r="F32" s="36"/>
      <c r="G32" s="36"/>
      <c r="H32" s="36"/>
      <c r="I32" s="36">
        <v>12732</v>
      </c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>
        <v>257</v>
      </c>
      <c r="AB32" s="36"/>
      <c r="AC32" s="36">
        <v>1177</v>
      </c>
      <c r="AD32" s="39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7">
        <v>206257</v>
      </c>
      <c r="AX32" s="37"/>
      <c r="AY32" s="36"/>
      <c r="AZ32" s="37"/>
      <c r="BA32" s="36"/>
      <c r="BB32" s="39">
        <v>7224</v>
      </c>
      <c r="BC32" s="36"/>
      <c r="BD32" s="36"/>
      <c r="BE32" s="36"/>
      <c r="BF32" s="37"/>
      <c r="BG32" s="37"/>
      <c r="BH32" s="37"/>
      <c r="BI32" s="37">
        <v>721</v>
      </c>
      <c r="BJ32" s="37"/>
      <c r="BK32" s="37">
        <v>2978</v>
      </c>
      <c r="BL32" s="37"/>
      <c r="BM32" s="37">
        <f t="shared" si="0"/>
        <v>231911</v>
      </c>
    </row>
    <row r="33" spans="1:69" ht="24.95" customHeight="1">
      <c r="A33" s="114"/>
      <c r="B33" s="47" t="s">
        <v>5</v>
      </c>
      <c r="C33" s="48">
        <v>1525661</v>
      </c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>
        <v>30889</v>
      </c>
      <c r="AA33" s="36"/>
      <c r="AB33" s="36"/>
      <c r="AC33" s="36"/>
      <c r="AD33" s="39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7"/>
      <c r="AX33" s="37"/>
      <c r="AY33" s="36"/>
      <c r="AZ33" s="37"/>
      <c r="BA33" s="36"/>
      <c r="BB33" s="39"/>
      <c r="BC33" s="36">
        <v>313</v>
      </c>
      <c r="BD33" s="36"/>
      <c r="BE33" s="36">
        <v>26743</v>
      </c>
      <c r="BF33" s="37">
        <v>9762</v>
      </c>
      <c r="BG33" s="37">
        <v>11930</v>
      </c>
      <c r="BH33" s="37"/>
      <c r="BI33" s="37">
        <v>15111</v>
      </c>
      <c r="BJ33" s="37"/>
      <c r="BK33" s="37"/>
      <c r="BL33" s="37"/>
      <c r="BM33" s="37">
        <f t="shared" si="0"/>
        <v>94748</v>
      </c>
    </row>
    <row r="34" spans="1:69" ht="24.95" customHeight="1">
      <c r="A34" s="114"/>
      <c r="B34" s="47" t="s">
        <v>98</v>
      </c>
      <c r="C34" s="48">
        <v>5344007</v>
      </c>
      <c r="D34" s="36">
        <v>17850</v>
      </c>
      <c r="E34" s="36">
        <v>8111</v>
      </c>
      <c r="F34" s="36"/>
      <c r="G34" s="36">
        <v>125</v>
      </c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>
        <v>26797</v>
      </c>
      <c r="S34" s="36"/>
      <c r="T34" s="36">
        <v>47334</v>
      </c>
      <c r="U34" s="36"/>
      <c r="V34" s="36">
        <v>32555</v>
      </c>
      <c r="W34" s="36"/>
      <c r="X34" s="36"/>
      <c r="Y34" s="36"/>
      <c r="Z34" s="36">
        <v>233689</v>
      </c>
      <c r="AA34" s="36">
        <v>5413</v>
      </c>
      <c r="AB34" s="36"/>
      <c r="AC34" s="36">
        <v>73787</v>
      </c>
      <c r="AD34" s="39">
        <v>11868</v>
      </c>
      <c r="AE34" s="36">
        <v>9738</v>
      </c>
      <c r="AF34" s="36"/>
      <c r="AG34" s="36"/>
      <c r="AH34" s="36">
        <v>11732</v>
      </c>
      <c r="AI34" s="36"/>
      <c r="AJ34" s="36"/>
      <c r="AK34" s="36"/>
      <c r="AL34" s="36"/>
      <c r="AM34" s="36"/>
      <c r="AN34" s="36"/>
      <c r="AO34" s="36">
        <v>1524</v>
      </c>
      <c r="AP34" s="36"/>
      <c r="AQ34" s="36"/>
      <c r="AR34" s="36"/>
      <c r="AS34" s="36"/>
      <c r="AT34" s="36"/>
      <c r="AU34" s="36"/>
      <c r="AV34" s="36"/>
      <c r="AW34" s="37">
        <v>143796</v>
      </c>
      <c r="AX34" s="37"/>
      <c r="AY34" s="36">
        <v>10720</v>
      </c>
      <c r="AZ34" s="37"/>
      <c r="BA34" s="36"/>
      <c r="BB34" s="39"/>
      <c r="BC34" s="36">
        <v>106708</v>
      </c>
      <c r="BD34" s="36"/>
      <c r="BE34" s="36">
        <v>95470</v>
      </c>
      <c r="BF34" s="37">
        <v>3660</v>
      </c>
      <c r="BG34" s="37">
        <v>128360</v>
      </c>
      <c r="BH34" s="37"/>
      <c r="BI34" s="37"/>
      <c r="BJ34" s="37"/>
      <c r="BK34" s="37">
        <v>14154</v>
      </c>
      <c r="BL34" s="37"/>
      <c r="BM34" s="37">
        <f t="shared" si="0"/>
        <v>983391</v>
      </c>
    </row>
    <row r="35" spans="1:69" ht="24.95" customHeight="1">
      <c r="A35" s="113" t="s">
        <v>58</v>
      </c>
      <c r="B35" s="47" t="s">
        <v>99</v>
      </c>
      <c r="C35" s="50">
        <v>1261429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>
        <v>66857</v>
      </c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>
        <v>15244</v>
      </c>
      <c r="AD35" s="39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7"/>
      <c r="AX35" s="37"/>
      <c r="AY35" s="36"/>
      <c r="AZ35" s="37"/>
      <c r="BA35" s="36"/>
      <c r="BB35" s="39"/>
      <c r="BC35" s="36"/>
      <c r="BD35" s="36"/>
      <c r="BE35" s="36"/>
      <c r="BF35" s="37"/>
      <c r="BG35" s="37">
        <v>735</v>
      </c>
      <c r="BH35" s="37"/>
      <c r="BI35" s="37">
        <v>1835</v>
      </c>
      <c r="BJ35" s="37"/>
      <c r="BK35" s="37"/>
      <c r="BL35" s="37"/>
      <c r="BM35" s="37">
        <f t="shared" si="0"/>
        <v>84671</v>
      </c>
    </row>
    <row r="36" spans="1:69" ht="24.95" customHeight="1">
      <c r="A36" s="114"/>
      <c r="B36" s="47" t="s">
        <v>58</v>
      </c>
      <c r="C36" s="50">
        <v>2446273</v>
      </c>
      <c r="D36" s="36">
        <v>11338</v>
      </c>
      <c r="E36" s="36"/>
      <c r="F36" s="36"/>
      <c r="G36" s="36"/>
      <c r="H36" s="36"/>
      <c r="I36" s="36">
        <v>82836</v>
      </c>
      <c r="J36" s="36"/>
      <c r="K36" s="36"/>
      <c r="L36" s="36">
        <v>9489</v>
      </c>
      <c r="M36" s="36"/>
      <c r="N36" s="36"/>
      <c r="O36" s="36">
        <v>767</v>
      </c>
      <c r="P36" s="36"/>
      <c r="Q36" s="36"/>
      <c r="R36" s="36"/>
      <c r="S36" s="36"/>
      <c r="T36" s="36"/>
      <c r="U36" s="36"/>
      <c r="V36" s="36">
        <v>221648</v>
      </c>
      <c r="W36" s="36"/>
      <c r="X36" s="36"/>
      <c r="Y36" s="36"/>
      <c r="Z36" s="36"/>
      <c r="AA36" s="36">
        <v>11145</v>
      </c>
      <c r="AB36" s="36"/>
      <c r="AC36" s="36"/>
      <c r="AD36" s="39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7"/>
      <c r="AX36" s="37"/>
      <c r="AY36" s="36"/>
      <c r="AZ36" s="37"/>
      <c r="BA36" s="36"/>
      <c r="BB36" s="39"/>
      <c r="BC36" s="36"/>
      <c r="BD36" s="36"/>
      <c r="BE36" s="36"/>
      <c r="BF36" s="37"/>
      <c r="BG36" s="37">
        <v>39859</v>
      </c>
      <c r="BH36" s="37"/>
      <c r="BI36" s="37"/>
      <c r="BJ36" s="37"/>
      <c r="BK36" s="37"/>
      <c r="BL36" s="37"/>
      <c r="BM36" s="37">
        <f t="shared" si="0"/>
        <v>377082</v>
      </c>
    </row>
    <row r="37" spans="1:69" ht="24.95" customHeight="1">
      <c r="A37" s="114"/>
      <c r="B37" s="47" t="s">
        <v>59</v>
      </c>
      <c r="C37" s="50">
        <v>1718567</v>
      </c>
      <c r="D37" s="36">
        <v>1907</v>
      </c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>
        <v>23487</v>
      </c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9">
        <v>1148</v>
      </c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7"/>
      <c r="AX37" s="37"/>
      <c r="AY37" s="36"/>
      <c r="AZ37" s="37"/>
      <c r="BA37" s="36"/>
      <c r="BB37" s="39"/>
      <c r="BC37" s="36"/>
      <c r="BD37" s="36"/>
      <c r="BE37" s="36"/>
      <c r="BF37" s="37"/>
      <c r="BG37" s="37">
        <v>123326</v>
      </c>
      <c r="BH37" s="37"/>
      <c r="BI37" s="37">
        <v>1258</v>
      </c>
      <c r="BJ37" s="37"/>
      <c r="BK37" s="37"/>
      <c r="BL37" s="37"/>
      <c r="BM37" s="37">
        <f t="shared" si="0"/>
        <v>151126</v>
      </c>
    </row>
    <row r="38" spans="1:69" ht="24.95" customHeight="1">
      <c r="A38" s="112" t="s">
        <v>38</v>
      </c>
      <c r="B38" s="47" t="s">
        <v>38</v>
      </c>
      <c r="C38" s="48">
        <v>2898287</v>
      </c>
      <c r="D38" s="36"/>
      <c r="E38" s="36"/>
      <c r="F38" s="36"/>
      <c r="G38" s="36">
        <v>481767</v>
      </c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>
        <v>7177</v>
      </c>
      <c r="X38" s="36"/>
      <c r="Y38" s="36"/>
      <c r="Z38" s="36"/>
      <c r="AA38" s="36">
        <v>11103</v>
      </c>
      <c r="AB38" s="36"/>
      <c r="AC38" s="36"/>
      <c r="AD38" s="39"/>
      <c r="AE38" s="36">
        <v>23246</v>
      </c>
      <c r="AF38" s="36">
        <v>236316</v>
      </c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7"/>
      <c r="AX38" s="37"/>
      <c r="AY38" s="36"/>
      <c r="AZ38" s="37"/>
      <c r="BA38" s="36"/>
      <c r="BB38" s="39"/>
      <c r="BC38" s="36"/>
      <c r="BD38" s="36"/>
      <c r="BE38" s="36">
        <v>33322</v>
      </c>
      <c r="BF38" s="37"/>
      <c r="BG38" s="37"/>
      <c r="BH38" s="37">
        <v>5989</v>
      </c>
      <c r="BI38" s="37"/>
      <c r="BJ38" s="37"/>
      <c r="BK38" s="37"/>
      <c r="BL38" s="37"/>
      <c r="BM38" s="37">
        <f t="shared" si="0"/>
        <v>798920</v>
      </c>
    </row>
    <row r="39" spans="1:69" ht="24.75" customHeight="1">
      <c r="A39" s="112"/>
      <c r="B39" s="47" t="s">
        <v>39</v>
      </c>
      <c r="C39" s="48">
        <v>1210368</v>
      </c>
      <c r="D39" s="36"/>
      <c r="E39" s="36"/>
      <c r="F39" s="36"/>
      <c r="G39" s="36">
        <v>119248</v>
      </c>
      <c r="H39" s="36"/>
      <c r="I39" s="36"/>
      <c r="J39" s="36"/>
      <c r="K39" s="36"/>
      <c r="L39" s="36"/>
      <c r="M39" s="36">
        <v>43407</v>
      </c>
      <c r="N39" s="36"/>
      <c r="O39" s="36"/>
      <c r="P39" s="36"/>
      <c r="Q39" s="36"/>
      <c r="R39" s="36">
        <v>23187</v>
      </c>
      <c r="S39" s="36"/>
      <c r="T39" s="36"/>
      <c r="U39" s="36"/>
      <c r="V39" s="36"/>
      <c r="W39" s="36"/>
      <c r="X39" s="36"/>
      <c r="Y39" s="36"/>
      <c r="Z39" s="36"/>
      <c r="AA39" s="36">
        <v>15832</v>
      </c>
      <c r="AB39" s="36"/>
      <c r="AC39" s="36">
        <v>7384</v>
      </c>
      <c r="AD39" s="39"/>
      <c r="AE39" s="36"/>
      <c r="AF39" s="36"/>
      <c r="AG39" s="36"/>
      <c r="AH39" s="36"/>
      <c r="AI39" s="36">
        <v>1611</v>
      </c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>
        <v>44898</v>
      </c>
      <c r="AU39" s="36">
        <v>1365</v>
      </c>
      <c r="AV39" s="36"/>
      <c r="AW39" s="37"/>
      <c r="AX39" s="37"/>
      <c r="AY39" s="36"/>
      <c r="AZ39" s="37">
        <v>8796</v>
      </c>
      <c r="BA39" s="36"/>
      <c r="BB39" s="39"/>
      <c r="BC39" s="36"/>
      <c r="BD39" s="36"/>
      <c r="BE39" s="36"/>
      <c r="BF39" s="37"/>
      <c r="BG39" s="37">
        <v>0</v>
      </c>
      <c r="BH39" s="37">
        <v>8874</v>
      </c>
      <c r="BI39" s="37"/>
      <c r="BJ39" s="37"/>
      <c r="BK39" s="37"/>
      <c r="BL39" s="37"/>
      <c r="BM39" s="37">
        <f t="shared" si="0"/>
        <v>274602</v>
      </c>
    </row>
    <row r="40" spans="1:69" ht="24.95" customHeight="1">
      <c r="A40" s="112"/>
      <c r="B40" s="47" t="s">
        <v>41</v>
      </c>
      <c r="C40" s="48">
        <v>2491581</v>
      </c>
      <c r="D40" s="36"/>
      <c r="E40" s="36">
        <v>5380</v>
      </c>
      <c r="F40" s="36"/>
      <c r="G40" s="36">
        <v>65072</v>
      </c>
      <c r="H40" s="36"/>
      <c r="I40" s="36"/>
      <c r="J40" s="36">
        <v>87662</v>
      </c>
      <c r="K40" s="36">
        <v>148947</v>
      </c>
      <c r="L40" s="36"/>
      <c r="M40" s="36">
        <v>93196</v>
      </c>
      <c r="N40" s="36"/>
      <c r="O40" s="36"/>
      <c r="P40" s="36"/>
      <c r="Q40" s="36"/>
      <c r="R40" s="36">
        <v>31340</v>
      </c>
      <c r="S40" s="36">
        <v>69262</v>
      </c>
      <c r="T40" s="36"/>
      <c r="U40" s="36"/>
      <c r="V40" s="36"/>
      <c r="W40" s="36"/>
      <c r="X40" s="36">
        <v>13331</v>
      </c>
      <c r="Y40" s="36"/>
      <c r="Z40" s="36"/>
      <c r="AA40" s="36">
        <v>26447</v>
      </c>
      <c r="AB40" s="36">
        <v>9375</v>
      </c>
      <c r="AC40" s="36">
        <v>26995</v>
      </c>
      <c r="AD40" s="39"/>
      <c r="AE40" s="36">
        <v>65349</v>
      </c>
      <c r="AF40" s="36"/>
      <c r="AG40" s="36"/>
      <c r="AH40" s="36"/>
      <c r="AI40" s="36"/>
      <c r="AJ40" s="36"/>
      <c r="AK40" s="36"/>
      <c r="AL40" s="36"/>
      <c r="AM40" s="36"/>
      <c r="AN40" s="36"/>
      <c r="AO40" s="36">
        <v>3432</v>
      </c>
      <c r="AP40" s="36">
        <v>186147</v>
      </c>
      <c r="AQ40" s="36"/>
      <c r="AR40" s="36"/>
      <c r="AS40" s="36"/>
      <c r="AT40" s="36">
        <v>18929</v>
      </c>
      <c r="AU40" s="36"/>
      <c r="AV40" s="36"/>
      <c r="AW40" s="37"/>
      <c r="AX40" s="37">
        <v>61059</v>
      </c>
      <c r="AY40" s="36"/>
      <c r="AZ40" s="37"/>
      <c r="BA40" s="36"/>
      <c r="BB40" s="39"/>
      <c r="BC40" s="36">
        <v>50938</v>
      </c>
      <c r="BD40" s="36">
        <v>13979</v>
      </c>
      <c r="BE40" s="36"/>
      <c r="BF40" s="37"/>
      <c r="BG40" s="37"/>
      <c r="BH40" s="37">
        <v>2444</v>
      </c>
      <c r="BI40" s="37"/>
      <c r="BJ40" s="37"/>
      <c r="BK40" s="37"/>
      <c r="BL40" s="37"/>
      <c r="BM40" s="37">
        <f t="shared" si="0"/>
        <v>979284</v>
      </c>
    </row>
    <row r="41" spans="1:69" ht="27.75" customHeight="1">
      <c r="A41" s="112"/>
      <c r="B41" s="51" t="s">
        <v>40</v>
      </c>
      <c r="C41" s="48">
        <v>1296974</v>
      </c>
      <c r="D41" s="36"/>
      <c r="E41" s="36">
        <v>24630</v>
      </c>
      <c r="F41" s="36">
        <v>1047</v>
      </c>
      <c r="G41" s="36">
        <v>102971</v>
      </c>
      <c r="H41" s="36"/>
      <c r="I41" s="36">
        <v>32585</v>
      </c>
      <c r="J41" s="36">
        <v>9183</v>
      </c>
      <c r="K41" s="36">
        <v>10225</v>
      </c>
      <c r="L41" s="36"/>
      <c r="M41" s="36"/>
      <c r="N41" s="36"/>
      <c r="O41" s="36"/>
      <c r="P41" s="36"/>
      <c r="Q41" s="36"/>
      <c r="R41" s="36"/>
      <c r="S41" s="36">
        <v>51026</v>
      </c>
      <c r="T41" s="36"/>
      <c r="U41" s="36"/>
      <c r="V41" s="36"/>
      <c r="W41" s="36"/>
      <c r="X41" s="36"/>
      <c r="Y41" s="36"/>
      <c r="Z41" s="36"/>
      <c r="AA41" s="36">
        <v>23516</v>
      </c>
      <c r="AB41" s="36">
        <v>48956</v>
      </c>
      <c r="AC41" s="36">
        <v>30644</v>
      </c>
      <c r="AD41" s="39"/>
      <c r="AE41" s="36">
        <v>53489</v>
      </c>
      <c r="AF41" s="36"/>
      <c r="AG41" s="36">
        <v>31541</v>
      </c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7"/>
      <c r="AX41" s="37"/>
      <c r="AY41" s="36"/>
      <c r="AZ41" s="37"/>
      <c r="BA41" s="36"/>
      <c r="BB41" s="39"/>
      <c r="BC41" s="36">
        <v>21881</v>
      </c>
      <c r="BD41" s="36"/>
      <c r="BE41" s="36"/>
      <c r="BF41" s="37"/>
      <c r="BG41" s="37"/>
      <c r="BH41" s="37">
        <v>6035</v>
      </c>
      <c r="BI41" s="37"/>
      <c r="BJ41" s="37"/>
      <c r="BK41" s="37"/>
      <c r="BL41" s="37"/>
      <c r="BM41" s="37">
        <f t="shared" si="0"/>
        <v>447729</v>
      </c>
    </row>
    <row r="42" spans="1:69" ht="24.95" customHeight="1">
      <c r="A42" s="112"/>
      <c r="B42" s="47" t="s">
        <v>100</v>
      </c>
      <c r="C42" s="48">
        <v>3314404</v>
      </c>
      <c r="D42" s="36">
        <v>4321</v>
      </c>
      <c r="E42" s="36">
        <v>1256</v>
      </c>
      <c r="F42" s="36"/>
      <c r="G42" s="36">
        <v>57103</v>
      </c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>
        <v>19879</v>
      </c>
      <c r="T42" s="36"/>
      <c r="U42" s="36"/>
      <c r="V42" s="36"/>
      <c r="W42" s="36"/>
      <c r="X42" s="36">
        <v>92498</v>
      </c>
      <c r="Y42" s="36"/>
      <c r="Z42" s="36"/>
      <c r="AA42" s="36"/>
      <c r="AB42" s="36"/>
      <c r="AC42" s="36"/>
      <c r="AD42" s="39"/>
      <c r="AE42" s="36">
        <v>8007</v>
      </c>
      <c r="AF42" s="36"/>
      <c r="AG42" s="36">
        <v>37168</v>
      </c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7"/>
      <c r="AX42" s="37"/>
      <c r="AY42" s="36"/>
      <c r="AZ42" s="37"/>
      <c r="BA42" s="36"/>
      <c r="BB42" s="39"/>
      <c r="BC42" s="36"/>
      <c r="BD42" s="36"/>
      <c r="BE42" s="36"/>
      <c r="BF42" s="37"/>
      <c r="BG42" s="37"/>
      <c r="BH42" s="37">
        <v>3725</v>
      </c>
      <c r="BI42" s="37"/>
      <c r="BJ42" s="37"/>
      <c r="BK42" s="37"/>
      <c r="BL42" s="37"/>
      <c r="BM42" s="37">
        <f t="shared" si="0"/>
        <v>223957</v>
      </c>
    </row>
    <row r="43" spans="1:69" ht="24.95" customHeight="1">
      <c r="A43" s="112"/>
      <c r="B43" s="47" t="s">
        <v>42</v>
      </c>
      <c r="C43" s="48">
        <v>1338311</v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>
        <v>792</v>
      </c>
      <c r="AB43" s="36"/>
      <c r="AC43" s="36">
        <v>5046</v>
      </c>
      <c r="AD43" s="36"/>
      <c r="AE43" s="36">
        <v>6014</v>
      </c>
      <c r="AF43" s="36"/>
      <c r="AG43" s="36"/>
      <c r="AH43" s="36"/>
      <c r="AI43" s="36">
        <v>66206</v>
      </c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7"/>
      <c r="AX43" s="37">
        <v>124825</v>
      </c>
      <c r="AY43" s="36"/>
      <c r="AZ43" s="37"/>
      <c r="BA43" s="36"/>
      <c r="BB43" s="39"/>
      <c r="BC43" s="36">
        <v>6478</v>
      </c>
      <c r="BD43" s="36"/>
      <c r="BE43" s="36"/>
      <c r="BF43" s="37"/>
      <c r="BG43" s="37"/>
      <c r="BH43" s="37"/>
      <c r="BI43" s="37"/>
      <c r="BJ43" s="37"/>
      <c r="BK43" s="37"/>
      <c r="BL43" s="37"/>
      <c r="BM43" s="37">
        <f t="shared" si="0"/>
        <v>209361</v>
      </c>
    </row>
    <row r="44" spans="1:69" ht="24.95" customHeight="1">
      <c r="A44" s="116" t="s">
        <v>51</v>
      </c>
      <c r="B44" s="47" t="s">
        <v>54</v>
      </c>
      <c r="C44" s="48">
        <v>4389019</v>
      </c>
      <c r="D44" s="36">
        <v>9857</v>
      </c>
      <c r="E44" s="36">
        <v>96099</v>
      </c>
      <c r="F44" s="36"/>
      <c r="G44" s="36"/>
      <c r="H44" s="36"/>
      <c r="I44" s="36">
        <v>30107</v>
      </c>
      <c r="J44" s="36"/>
      <c r="K44" s="36"/>
      <c r="L44" s="36"/>
      <c r="M44" s="36"/>
      <c r="N44" s="36"/>
      <c r="O44" s="36"/>
      <c r="P44" s="36"/>
      <c r="Q44" s="36"/>
      <c r="R44" s="36">
        <v>21754</v>
      </c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>
        <v>1442</v>
      </c>
      <c r="AF44" s="36"/>
      <c r="AG44" s="36"/>
      <c r="AH44" s="36"/>
      <c r="AI44" s="36"/>
      <c r="AJ44" s="36"/>
      <c r="AK44" s="36"/>
      <c r="AL44" s="36"/>
      <c r="AM44" s="36"/>
      <c r="AN44" s="36"/>
      <c r="AO44" s="36">
        <v>16307</v>
      </c>
      <c r="AP44" s="36"/>
      <c r="AQ44" s="36"/>
      <c r="AR44" s="36"/>
      <c r="AS44" s="36"/>
      <c r="AT44" s="36"/>
      <c r="AU44" s="36"/>
      <c r="AV44" s="36"/>
      <c r="AW44" s="37"/>
      <c r="AX44" s="37"/>
      <c r="AY44" s="36"/>
      <c r="AZ44" s="37"/>
      <c r="BA44" s="36"/>
      <c r="BB44" s="39">
        <v>4176</v>
      </c>
      <c r="BC44" s="36"/>
      <c r="BD44" s="36"/>
      <c r="BE44" s="36"/>
      <c r="BF44" s="37"/>
      <c r="BG44" s="37">
        <v>32552</v>
      </c>
      <c r="BH44" s="37"/>
      <c r="BI44" s="37">
        <v>13068</v>
      </c>
      <c r="BJ44" s="37"/>
      <c r="BK44" s="37"/>
      <c r="BL44" s="37"/>
      <c r="BM44" s="37">
        <f t="shared" si="0"/>
        <v>225362</v>
      </c>
    </row>
    <row r="45" spans="1:69" ht="24.95" customHeight="1">
      <c r="A45" s="116"/>
      <c r="B45" s="47" t="s">
        <v>53</v>
      </c>
      <c r="C45" s="48">
        <v>3111885</v>
      </c>
      <c r="D45" s="36">
        <v>4932</v>
      </c>
      <c r="E45" s="36"/>
      <c r="F45" s="36"/>
      <c r="G45" s="36"/>
      <c r="H45" s="36"/>
      <c r="I45" s="36">
        <v>27540</v>
      </c>
      <c r="J45" s="36"/>
      <c r="K45" s="36"/>
      <c r="L45" s="36">
        <v>1547</v>
      </c>
      <c r="M45" s="36"/>
      <c r="N45" s="36"/>
      <c r="O45" s="36"/>
      <c r="P45" s="36"/>
      <c r="Q45" s="36"/>
      <c r="R45" s="36">
        <v>82153</v>
      </c>
      <c r="S45" s="36"/>
      <c r="T45" s="36"/>
      <c r="U45" s="36"/>
      <c r="V45" s="36"/>
      <c r="W45" s="36">
        <v>56877</v>
      </c>
      <c r="X45" s="36"/>
      <c r="Y45" s="36"/>
      <c r="Z45" s="36"/>
      <c r="AA45" s="36"/>
      <c r="AB45" s="36"/>
      <c r="AC45" s="36"/>
      <c r="AD45" s="36"/>
      <c r="AE45" s="36"/>
      <c r="AF45" s="36"/>
      <c r="AG45" s="36">
        <v>33249</v>
      </c>
      <c r="AH45" s="36"/>
      <c r="AI45" s="36"/>
      <c r="AJ45" s="36">
        <v>7802</v>
      </c>
      <c r="AK45" s="36"/>
      <c r="AL45" s="36"/>
      <c r="AM45" s="36"/>
      <c r="AN45" s="36"/>
      <c r="AO45" s="36"/>
      <c r="AP45" s="36"/>
      <c r="AQ45" s="36"/>
      <c r="AR45" s="36"/>
      <c r="AS45" s="36"/>
      <c r="AT45" s="36">
        <v>38567</v>
      </c>
      <c r="AU45" s="36"/>
      <c r="AV45" s="36"/>
      <c r="AW45" s="37"/>
      <c r="AX45" s="37"/>
      <c r="AY45" s="36"/>
      <c r="AZ45" s="37">
        <v>3161</v>
      </c>
      <c r="BA45" s="36"/>
      <c r="BB45" s="39"/>
      <c r="BC45" s="36"/>
      <c r="BD45" s="36"/>
      <c r="BE45" s="36"/>
      <c r="BF45" s="37">
        <v>6399</v>
      </c>
      <c r="BG45" s="37">
        <v>23362</v>
      </c>
      <c r="BH45" s="37"/>
      <c r="BI45" s="37"/>
      <c r="BJ45" s="37"/>
      <c r="BK45" s="37">
        <v>11310</v>
      </c>
      <c r="BL45" s="37"/>
      <c r="BM45" s="37">
        <f t="shared" si="0"/>
        <v>296899</v>
      </c>
    </row>
    <row r="46" spans="1:69" s="28" customFormat="1" ht="24.95" customHeight="1">
      <c r="A46" s="116"/>
      <c r="B46" s="24" t="s">
        <v>52</v>
      </c>
      <c r="C46" s="48">
        <v>1410972</v>
      </c>
      <c r="D46" s="36">
        <v>5313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>
        <v>97200</v>
      </c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91"/>
      <c r="BL46" s="91">
        <v>760</v>
      </c>
      <c r="BM46" s="37">
        <f t="shared" si="0"/>
        <v>103273</v>
      </c>
      <c r="BO46" s="26"/>
      <c r="BP46" s="26"/>
      <c r="BQ46" s="26"/>
    </row>
    <row r="47" spans="1:69" ht="24.95" customHeight="1">
      <c r="A47" s="116"/>
      <c r="B47" s="47" t="s">
        <v>51</v>
      </c>
      <c r="C47" s="48">
        <v>2892137</v>
      </c>
      <c r="D47" s="36">
        <v>12902</v>
      </c>
      <c r="E47" s="36">
        <v>4841</v>
      </c>
      <c r="F47" s="36"/>
      <c r="G47" s="36"/>
      <c r="H47" s="36"/>
      <c r="I47" s="36">
        <v>112445</v>
      </c>
      <c r="J47" s="36">
        <v>139445</v>
      </c>
      <c r="K47" s="36"/>
      <c r="L47" s="36"/>
      <c r="M47" s="36"/>
      <c r="N47" s="36"/>
      <c r="O47" s="36"/>
      <c r="P47" s="36"/>
      <c r="Q47" s="36"/>
      <c r="R47" s="36">
        <v>240396</v>
      </c>
      <c r="S47" s="36"/>
      <c r="T47" s="36"/>
      <c r="U47" s="36"/>
      <c r="V47" s="36"/>
      <c r="W47" s="36">
        <v>423915</v>
      </c>
      <c r="X47" s="36"/>
      <c r="Y47" s="36"/>
      <c r="Z47" s="36"/>
      <c r="AA47" s="36">
        <v>2217</v>
      </c>
      <c r="AB47" s="36"/>
      <c r="AC47" s="36"/>
      <c r="AD47" s="36">
        <v>2231</v>
      </c>
      <c r="AE47" s="36"/>
      <c r="AF47" s="36"/>
      <c r="AG47" s="36"/>
      <c r="AH47" s="36"/>
      <c r="AI47" s="36"/>
      <c r="AJ47" s="36"/>
      <c r="AK47" s="36"/>
      <c r="AL47" s="36"/>
      <c r="AM47" s="36">
        <v>62180</v>
      </c>
      <c r="AN47" s="36"/>
      <c r="AO47" s="36">
        <v>6306</v>
      </c>
      <c r="AP47" s="36"/>
      <c r="AQ47" s="36"/>
      <c r="AR47" s="36"/>
      <c r="AS47" s="36"/>
      <c r="AT47" s="36"/>
      <c r="AU47" s="36"/>
      <c r="AV47" s="36"/>
      <c r="AW47" s="37"/>
      <c r="AX47" s="37"/>
      <c r="AY47" s="36"/>
      <c r="AZ47" s="37">
        <v>38185</v>
      </c>
      <c r="BA47" s="36"/>
      <c r="BB47" s="39"/>
      <c r="BC47" s="36"/>
      <c r="BD47" s="36"/>
      <c r="BE47" s="36"/>
      <c r="BF47" s="37">
        <v>21197</v>
      </c>
      <c r="BG47" s="37"/>
      <c r="BH47" s="37"/>
      <c r="BI47" s="37">
        <v>9117</v>
      </c>
      <c r="BJ47" s="37"/>
      <c r="BK47" s="37">
        <v>655</v>
      </c>
      <c r="BL47" s="37"/>
      <c r="BM47" s="37">
        <f t="shared" si="0"/>
        <v>1076032</v>
      </c>
    </row>
    <row r="48" spans="1:69" ht="24.95" customHeight="1">
      <c r="A48" s="116" t="s">
        <v>56</v>
      </c>
      <c r="B48" s="47" t="s">
        <v>56</v>
      </c>
      <c r="C48" s="48">
        <v>4288284</v>
      </c>
      <c r="D48" s="36">
        <v>19980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>
        <v>47565</v>
      </c>
      <c r="Y48" s="36"/>
      <c r="Z48" s="36"/>
      <c r="AA48" s="36">
        <v>3940</v>
      </c>
      <c r="AB48" s="36"/>
      <c r="AC48" s="36"/>
      <c r="AD48" s="36"/>
      <c r="AE48" s="36"/>
      <c r="AF48" s="36"/>
      <c r="AG48" s="36"/>
      <c r="AH48" s="36"/>
      <c r="AI48" s="36"/>
      <c r="AJ48" s="36">
        <v>8284</v>
      </c>
      <c r="AK48" s="36">
        <v>73635</v>
      </c>
      <c r="AL48" s="36"/>
      <c r="AM48" s="36"/>
      <c r="AN48" s="36"/>
      <c r="AO48" s="36">
        <v>1231</v>
      </c>
      <c r="AP48" s="36"/>
      <c r="AQ48" s="36"/>
      <c r="AR48" s="36"/>
      <c r="AS48" s="36"/>
      <c r="AT48" s="36"/>
      <c r="AU48" s="36"/>
      <c r="AV48" s="36"/>
      <c r="AW48" s="37"/>
      <c r="AX48" s="37"/>
      <c r="AY48" s="36"/>
      <c r="AZ48" s="37"/>
      <c r="BA48" s="36"/>
      <c r="BB48" s="39"/>
      <c r="BC48" s="36"/>
      <c r="BD48" s="36">
        <v>14121</v>
      </c>
      <c r="BE48" s="36"/>
      <c r="BF48" s="37"/>
      <c r="BG48" s="37">
        <v>64871</v>
      </c>
      <c r="BH48" s="37">
        <v>22278</v>
      </c>
      <c r="BI48" s="37"/>
      <c r="BJ48" s="37"/>
      <c r="BK48" s="37"/>
      <c r="BL48" s="37"/>
      <c r="BM48" s="37">
        <f t="shared" si="0"/>
        <v>255905</v>
      </c>
    </row>
    <row r="49" spans="1:65" ht="24.95" customHeight="1">
      <c r="A49" s="116"/>
      <c r="B49" s="47" t="s">
        <v>55</v>
      </c>
      <c r="C49" s="48">
        <v>2176025</v>
      </c>
      <c r="D49" s="36" t="s">
        <v>106</v>
      </c>
      <c r="E49" s="36"/>
      <c r="F49" s="36"/>
      <c r="G49" s="36"/>
      <c r="H49" s="36"/>
      <c r="I49" s="36">
        <v>66344</v>
      </c>
      <c r="J49" s="36"/>
      <c r="K49" s="36"/>
      <c r="L49" s="36"/>
      <c r="M49" s="36"/>
      <c r="N49" s="36"/>
      <c r="O49" s="36"/>
      <c r="P49" s="36"/>
      <c r="Q49" s="36"/>
      <c r="R49" s="36">
        <v>11230</v>
      </c>
      <c r="S49" s="36"/>
      <c r="T49" s="36"/>
      <c r="U49" s="36"/>
      <c r="V49" s="36"/>
      <c r="W49" s="36">
        <v>8232</v>
      </c>
      <c r="X49" s="36"/>
      <c r="Y49" s="36"/>
      <c r="Z49" s="36"/>
      <c r="AA49" s="36">
        <v>19796</v>
      </c>
      <c r="AB49" s="36"/>
      <c r="AC49" s="36"/>
      <c r="AD49" s="36"/>
      <c r="AE49" s="36"/>
      <c r="AF49" s="36"/>
      <c r="AG49" s="36"/>
      <c r="AH49" s="36"/>
      <c r="AI49" s="36"/>
      <c r="AJ49" s="36">
        <v>6276</v>
      </c>
      <c r="AK49" s="36">
        <v>103345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7"/>
      <c r="AX49" s="37"/>
      <c r="AY49" s="36"/>
      <c r="AZ49" s="37"/>
      <c r="BA49" s="36"/>
      <c r="BB49" s="39">
        <v>111784</v>
      </c>
      <c r="BC49" s="36"/>
      <c r="BD49" s="36"/>
      <c r="BE49" s="36"/>
      <c r="BF49" s="37"/>
      <c r="BG49" s="37">
        <v>46681</v>
      </c>
      <c r="BH49" s="37"/>
      <c r="BI49" s="37"/>
      <c r="BJ49" s="37"/>
      <c r="BK49" s="37"/>
      <c r="BL49" s="37"/>
      <c r="BM49" s="37">
        <f t="shared" si="0"/>
        <v>373688</v>
      </c>
    </row>
    <row r="50" spans="1:65" ht="24.95" customHeight="1">
      <c r="A50" s="116"/>
      <c r="B50" s="47" t="s">
        <v>57</v>
      </c>
      <c r="C50" s="48">
        <v>2966424</v>
      </c>
      <c r="D50" s="36">
        <v>5216</v>
      </c>
      <c r="E50" s="36">
        <v>90732</v>
      </c>
      <c r="F50" s="36"/>
      <c r="G50" s="36"/>
      <c r="H50" s="36"/>
      <c r="I50" s="36">
        <v>22694</v>
      </c>
      <c r="J50" s="36"/>
      <c r="K50" s="36"/>
      <c r="L50" s="36"/>
      <c r="M50" s="36"/>
      <c r="N50" s="36"/>
      <c r="O50" s="36"/>
      <c r="P50" s="36"/>
      <c r="Q50" s="36"/>
      <c r="R50" s="36">
        <v>173244</v>
      </c>
      <c r="S50" s="36"/>
      <c r="T50" s="36"/>
      <c r="U50" s="36"/>
      <c r="V50" s="36"/>
      <c r="W50" s="36"/>
      <c r="X50" s="36"/>
      <c r="Y50" s="36"/>
      <c r="Z50" s="36"/>
      <c r="AA50" s="36">
        <v>18743</v>
      </c>
      <c r="AB50" s="36"/>
      <c r="AC50" s="36"/>
      <c r="AD50" s="36"/>
      <c r="AE50" s="36"/>
      <c r="AF50" s="36"/>
      <c r="AG50" s="36">
        <v>1162</v>
      </c>
      <c r="AH50" s="36">
        <v>8472</v>
      </c>
      <c r="AI50" s="36"/>
      <c r="AJ50" s="36">
        <v>18214</v>
      </c>
      <c r="AK50" s="36">
        <v>97117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7"/>
      <c r="AX50" s="37"/>
      <c r="AY50" s="36"/>
      <c r="AZ50" s="37"/>
      <c r="BA50" s="36"/>
      <c r="BB50" s="39"/>
      <c r="BC50" s="36"/>
      <c r="BD50" s="36"/>
      <c r="BE50" s="36"/>
      <c r="BF50" s="37"/>
      <c r="BG50" s="37">
        <v>108892</v>
      </c>
      <c r="BH50" s="37">
        <v>66534</v>
      </c>
      <c r="BI50" s="37"/>
      <c r="BJ50" s="37"/>
      <c r="BK50" s="37"/>
      <c r="BL50" s="37"/>
      <c r="BM50" s="37">
        <f t="shared" si="0"/>
        <v>611020</v>
      </c>
    </row>
    <row r="51" spans="1:65" ht="24.95" customHeight="1">
      <c r="A51" s="113" t="s">
        <v>63</v>
      </c>
      <c r="B51" s="47" t="s">
        <v>63</v>
      </c>
      <c r="C51" s="48">
        <v>3285335</v>
      </c>
      <c r="D51" s="36">
        <v>5178</v>
      </c>
      <c r="E51" s="36"/>
      <c r="F51" s="36"/>
      <c r="G51" s="36">
        <v>7248</v>
      </c>
      <c r="H51" s="36"/>
      <c r="I51" s="36"/>
      <c r="J51" s="36"/>
      <c r="K51" s="36"/>
      <c r="L51" s="36">
        <v>3488</v>
      </c>
      <c r="M51" s="36"/>
      <c r="N51" s="36"/>
      <c r="O51" s="36"/>
      <c r="P51" s="36"/>
      <c r="Q51" s="36"/>
      <c r="R51" s="36">
        <v>62056</v>
      </c>
      <c r="S51" s="36">
        <v>33895</v>
      </c>
      <c r="T51" s="36"/>
      <c r="U51" s="36"/>
      <c r="V51" s="36"/>
      <c r="W51" s="36"/>
      <c r="X51" s="36"/>
      <c r="Y51" s="36">
        <v>111588</v>
      </c>
      <c r="Z51" s="36"/>
      <c r="AA51" s="36">
        <v>17430</v>
      </c>
      <c r="AB51" s="36"/>
      <c r="AC51" s="36"/>
      <c r="AD51" s="36"/>
      <c r="AE51" s="36">
        <v>32514</v>
      </c>
      <c r="AF51" s="36"/>
      <c r="AG51" s="36"/>
      <c r="AH51" s="36"/>
      <c r="AI51" s="36"/>
      <c r="AJ51" s="36">
        <v>22858</v>
      </c>
      <c r="AK51" s="36"/>
      <c r="AL51" s="36"/>
      <c r="AM51" s="36"/>
      <c r="AN51" s="36"/>
      <c r="AO51" s="36"/>
      <c r="AP51" s="36"/>
      <c r="AQ51" s="36"/>
      <c r="AR51" s="36"/>
      <c r="AS51" s="36"/>
      <c r="AT51" s="36">
        <v>44822</v>
      </c>
      <c r="AU51" s="36"/>
      <c r="AV51" s="36"/>
      <c r="AW51" s="37"/>
      <c r="AX51" s="37"/>
      <c r="AY51" s="36"/>
      <c r="AZ51" s="37"/>
      <c r="BA51" s="36"/>
      <c r="BB51" s="39"/>
      <c r="BC51" s="36">
        <v>48289</v>
      </c>
      <c r="BD51" s="36"/>
      <c r="BE51" s="36"/>
      <c r="BF51" s="37">
        <v>30735</v>
      </c>
      <c r="BG51" s="37">
        <v>3306</v>
      </c>
      <c r="BH51" s="37">
        <v>28433</v>
      </c>
      <c r="BI51" s="37"/>
      <c r="BJ51" s="37"/>
      <c r="BK51" s="37"/>
      <c r="BL51" s="37"/>
      <c r="BM51" s="37">
        <f t="shared" si="0"/>
        <v>451840</v>
      </c>
    </row>
    <row r="52" spans="1:65" ht="24.95" customHeight="1">
      <c r="A52" s="114"/>
      <c r="B52" s="47" t="s">
        <v>65</v>
      </c>
      <c r="C52" s="48">
        <v>1297801</v>
      </c>
      <c r="D52" s="36"/>
      <c r="E52" s="36"/>
      <c r="F52" s="36"/>
      <c r="G52" s="36">
        <v>31497</v>
      </c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>
        <v>40258</v>
      </c>
      <c r="S52" s="36"/>
      <c r="T52" s="36"/>
      <c r="U52" s="36"/>
      <c r="V52" s="36"/>
      <c r="W52" s="36"/>
      <c r="X52" s="36"/>
      <c r="Y52" s="36"/>
      <c r="Z52" s="36"/>
      <c r="AA52" s="36">
        <v>8863</v>
      </c>
      <c r="AB52" s="36"/>
      <c r="AC52" s="36"/>
      <c r="AD52" s="36"/>
      <c r="AE52" s="36"/>
      <c r="AF52" s="36"/>
      <c r="AG52" s="36"/>
      <c r="AH52" s="36"/>
      <c r="AI52" s="36">
        <v>155044</v>
      </c>
      <c r="AJ52" s="36"/>
      <c r="AK52" s="36"/>
      <c r="AL52" s="36"/>
      <c r="AM52" s="36"/>
      <c r="AN52" s="36">
        <v>76682</v>
      </c>
      <c r="AO52" s="36"/>
      <c r="AP52" s="36"/>
      <c r="AQ52" s="36"/>
      <c r="AR52" s="36"/>
      <c r="AS52" s="36"/>
      <c r="AT52" s="36"/>
      <c r="AU52" s="36"/>
      <c r="AV52" s="36"/>
      <c r="AW52" s="37"/>
      <c r="AX52" s="37"/>
      <c r="AY52" s="36"/>
      <c r="AZ52" s="37"/>
      <c r="BA52" s="36"/>
      <c r="BB52" s="39"/>
      <c r="BC52" s="36"/>
      <c r="BD52" s="36"/>
      <c r="BE52" s="36"/>
      <c r="BF52" s="37">
        <v>38390</v>
      </c>
      <c r="BG52" s="37"/>
      <c r="BH52" s="37">
        <v>2436</v>
      </c>
      <c r="BI52" s="37"/>
      <c r="BJ52" s="37"/>
      <c r="BK52" s="37"/>
      <c r="BL52" s="37"/>
      <c r="BM52" s="37">
        <f t="shared" si="0"/>
        <v>353170</v>
      </c>
    </row>
    <row r="53" spans="1:65" ht="24.95" customHeight="1">
      <c r="A53" s="114"/>
      <c r="B53" s="47" t="s">
        <v>64</v>
      </c>
      <c r="C53" s="48">
        <v>1716461</v>
      </c>
      <c r="D53" s="36">
        <v>49167</v>
      </c>
      <c r="E53" s="36">
        <v>5180</v>
      </c>
      <c r="F53" s="36"/>
      <c r="G53" s="36"/>
      <c r="H53" s="36">
        <v>21605</v>
      </c>
      <c r="I53" s="36"/>
      <c r="J53" s="36"/>
      <c r="K53" s="36"/>
      <c r="L53" s="36"/>
      <c r="M53" s="36"/>
      <c r="N53" s="36"/>
      <c r="O53" s="36"/>
      <c r="P53" s="36"/>
      <c r="Q53" s="36"/>
      <c r="R53" s="36">
        <v>104234</v>
      </c>
      <c r="S53" s="36"/>
      <c r="T53" s="36"/>
      <c r="U53" s="36"/>
      <c r="V53" s="36"/>
      <c r="W53" s="36"/>
      <c r="X53" s="36"/>
      <c r="Y53" s="36"/>
      <c r="Z53" s="36"/>
      <c r="AA53" s="36">
        <v>385</v>
      </c>
      <c r="AB53" s="36"/>
      <c r="AC53" s="36"/>
      <c r="AD53" s="36"/>
      <c r="AE53" s="36">
        <v>8862</v>
      </c>
      <c r="AF53" s="36"/>
      <c r="AG53" s="36">
        <v>657</v>
      </c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>
        <v>41089</v>
      </c>
      <c r="AU53" s="36"/>
      <c r="AV53" s="36"/>
      <c r="AW53" s="37"/>
      <c r="AX53" s="37"/>
      <c r="AY53" s="36"/>
      <c r="AZ53" s="37"/>
      <c r="BA53" s="36"/>
      <c r="BB53" s="39"/>
      <c r="BC53" s="36">
        <v>3215</v>
      </c>
      <c r="BD53" s="36"/>
      <c r="BE53" s="36">
        <v>38990</v>
      </c>
      <c r="BF53" s="37">
        <v>63212</v>
      </c>
      <c r="BG53" s="37"/>
      <c r="BH53" s="37"/>
      <c r="BI53" s="37"/>
      <c r="BJ53" s="37"/>
      <c r="BK53" s="37"/>
      <c r="BL53" s="37"/>
      <c r="BM53" s="37">
        <f t="shared" si="0"/>
        <v>336596</v>
      </c>
    </row>
    <row r="54" spans="1:65" ht="24.95" customHeight="1">
      <c r="A54" s="115"/>
      <c r="B54" s="52" t="s">
        <v>66</v>
      </c>
      <c r="C54" s="53">
        <v>1324575</v>
      </c>
      <c r="D54" s="36"/>
      <c r="E54" s="39"/>
      <c r="F54" s="39"/>
      <c r="G54" s="36"/>
      <c r="H54" s="39"/>
      <c r="I54" s="39"/>
      <c r="J54" s="36"/>
      <c r="K54" s="36"/>
      <c r="L54" s="36"/>
      <c r="M54" s="36"/>
      <c r="N54" s="36"/>
      <c r="O54" s="36"/>
      <c r="P54" s="36"/>
      <c r="Q54" s="39"/>
      <c r="R54" s="36"/>
      <c r="S54" s="39"/>
      <c r="T54" s="39"/>
      <c r="U54" s="39"/>
      <c r="V54" s="36"/>
      <c r="W54" s="39"/>
      <c r="X54" s="39"/>
      <c r="Y54" s="39"/>
      <c r="Z54" s="39"/>
      <c r="AA54" s="39"/>
      <c r="AB54" s="39"/>
      <c r="AC54" s="39"/>
      <c r="AD54" s="39"/>
      <c r="AE54" s="39">
        <v>400</v>
      </c>
      <c r="AF54" s="39"/>
      <c r="AG54" s="39"/>
      <c r="AH54" s="39"/>
      <c r="AI54" s="36"/>
      <c r="AJ54" s="39"/>
      <c r="AK54" s="39"/>
      <c r="AL54" s="39"/>
      <c r="AM54" s="39"/>
      <c r="AN54" s="39"/>
      <c r="AO54" s="36"/>
      <c r="AP54" s="39"/>
      <c r="AQ54" s="36"/>
      <c r="AR54" s="39"/>
      <c r="AS54" s="39"/>
      <c r="AT54" s="39"/>
      <c r="AU54" s="39"/>
      <c r="AV54" s="36"/>
      <c r="AW54" s="37"/>
      <c r="AX54" s="37"/>
      <c r="AY54" s="36"/>
      <c r="AZ54" s="37"/>
      <c r="BA54" s="39"/>
      <c r="BB54" s="39"/>
      <c r="BC54" s="39"/>
      <c r="BD54" s="39"/>
      <c r="BE54" s="36"/>
      <c r="BF54" s="37">
        <v>188852</v>
      </c>
      <c r="BG54" s="37"/>
      <c r="BH54" s="37"/>
      <c r="BI54" s="37"/>
      <c r="BJ54" s="37"/>
      <c r="BK54" s="37"/>
      <c r="BL54" s="37"/>
      <c r="BM54" s="37">
        <f t="shared" si="0"/>
        <v>189252</v>
      </c>
    </row>
    <row r="55" spans="1:65" ht="24.95" customHeight="1">
      <c r="A55" s="112" t="s">
        <v>101</v>
      </c>
      <c r="B55" s="47" t="s">
        <v>9</v>
      </c>
      <c r="C55" s="48">
        <v>1680552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>
        <v>52423</v>
      </c>
      <c r="AM55" s="36">
        <v>143999</v>
      </c>
      <c r="AN55" s="36"/>
      <c r="AO55" s="36"/>
      <c r="AP55" s="36"/>
      <c r="AQ55" s="36"/>
      <c r="AR55" s="36"/>
      <c r="AS55" s="36"/>
      <c r="AT55" s="36"/>
      <c r="AU55" s="36"/>
      <c r="AV55" s="36"/>
      <c r="AW55" s="37"/>
      <c r="AX55" s="37"/>
      <c r="AY55" s="36"/>
      <c r="AZ55" s="37"/>
      <c r="BA55" s="36"/>
      <c r="BB55" s="39"/>
      <c r="BC55" s="36"/>
      <c r="BD55" s="36"/>
      <c r="BE55" s="36"/>
      <c r="BF55" s="37"/>
      <c r="BG55" s="37"/>
      <c r="BH55" s="37"/>
      <c r="BI55" s="37"/>
      <c r="BJ55" s="37">
        <v>1769</v>
      </c>
      <c r="BK55" s="37"/>
      <c r="BL55" s="37"/>
      <c r="BM55" s="37">
        <f t="shared" si="0"/>
        <v>198191</v>
      </c>
    </row>
    <row r="56" spans="1:65" ht="24.95" customHeight="1">
      <c r="A56" s="112"/>
      <c r="B56" s="47" t="s">
        <v>10</v>
      </c>
      <c r="C56" s="48">
        <v>1491424</v>
      </c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>
        <v>11594</v>
      </c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>
        <v>45876</v>
      </c>
      <c r="AM56" s="36">
        <v>53255</v>
      </c>
      <c r="AN56" s="36"/>
      <c r="AO56" s="36">
        <v>1527</v>
      </c>
      <c r="AP56" s="36"/>
      <c r="AQ56" s="36"/>
      <c r="AR56" s="36"/>
      <c r="AS56" s="36"/>
      <c r="AT56" s="36"/>
      <c r="AU56" s="36"/>
      <c r="AV56" s="36">
        <v>38170</v>
      </c>
      <c r="AW56" s="37"/>
      <c r="AX56" s="37"/>
      <c r="AY56" s="36"/>
      <c r="AZ56" s="37"/>
      <c r="BA56" s="36"/>
      <c r="BB56" s="39">
        <v>23557</v>
      </c>
      <c r="BC56" s="36"/>
      <c r="BD56" s="36"/>
      <c r="BE56" s="36"/>
      <c r="BF56" s="37"/>
      <c r="BG56" s="37"/>
      <c r="BH56" s="37"/>
      <c r="BI56" s="37"/>
      <c r="BJ56" s="37">
        <v>4230</v>
      </c>
      <c r="BK56" s="37"/>
      <c r="BL56" s="37"/>
      <c r="BM56" s="37">
        <f t="shared" si="0"/>
        <v>178209</v>
      </c>
    </row>
    <row r="57" spans="1:65" ht="24.95" customHeight="1">
      <c r="A57" s="112"/>
      <c r="B57" s="47" t="s">
        <v>8</v>
      </c>
      <c r="C57" s="48">
        <v>870290</v>
      </c>
      <c r="D57" s="36"/>
      <c r="E57" s="36">
        <v>482</v>
      </c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>
        <v>14320</v>
      </c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>
        <v>12480</v>
      </c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7"/>
      <c r="AX57" s="37"/>
      <c r="AY57" s="36"/>
      <c r="AZ57" s="37"/>
      <c r="BA57" s="36"/>
      <c r="BB57" s="39"/>
      <c r="BC57" s="36"/>
      <c r="BD57" s="36"/>
      <c r="BE57" s="36"/>
      <c r="BF57" s="37"/>
      <c r="BG57" s="37"/>
      <c r="BH57" s="37"/>
      <c r="BI57" s="37"/>
      <c r="BJ57" s="37">
        <v>1903</v>
      </c>
      <c r="BK57" s="37"/>
      <c r="BL57" s="37"/>
      <c r="BM57" s="37">
        <f t="shared" si="0"/>
        <v>29185</v>
      </c>
    </row>
    <row r="58" spans="1:65" ht="24.95" customHeight="1">
      <c r="A58" s="112"/>
      <c r="B58" s="47" t="s">
        <v>7</v>
      </c>
      <c r="C58" s="48">
        <v>1195570</v>
      </c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>
        <v>61481</v>
      </c>
      <c r="AM58" s="36"/>
      <c r="AN58" s="36"/>
      <c r="AO58" s="36"/>
      <c r="AP58" s="36"/>
      <c r="AQ58" s="36"/>
      <c r="AR58" s="36"/>
      <c r="AS58" s="36"/>
      <c r="AT58" s="36"/>
      <c r="AU58" s="36"/>
      <c r="AV58" s="36">
        <v>57497</v>
      </c>
      <c r="AW58" s="37"/>
      <c r="AX58" s="37"/>
      <c r="AY58" s="36"/>
      <c r="AZ58" s="37"/>
      <c r="BA58" s="36"/>
      <c r="BB58" s="39"/>
      <c r="BC58" s="36"/>
      <c r="BD58" s="36"/>
      <c r="BE58" s="36"/>
      <c r="BF58" s="37"/>
      <c r="BG58" s="37"/>
      <c r="BH58" s="37"/>
      <c r="BI58" s="37"/>
      <c r="BJ58" s="37">
        <v>16026</v>
      </c>
      <c r="BK58" s="37"/>
      <c r="BL58" s="37"/>
      <c r="BM58" s="37">
        <f t="shared" si="0"/>
        <v>135004</v>
      </c>
    </row>
    <row r="59" spans="1:65" ht="24.95" customHeight="1">
      <c r="A59" s="112"/>
      <c r="B59" s="47" t="s">
        <v>11</v>
      </c>
      <c r="C59" s="48">
        <v>1743397</v>
      </c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>
        <v>144007</v>
      </c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>
        <v>10269</v>
      </c>
      <c r="AM59" s="36"/>
      <c r="AN59" s="36"/>
      <c r="AO59" s="36"/>
      <c r="AP59" s="36"/>
      <c r="AQ59" s="36"/>
      <c r="AR59" s="36"/>
      <c r="AS59" s="36"/>
      <c r="AT59" s="36"/>
      <c r="AU59" s="36"/>
      <c r="AV59" s="36">
        <v>86369</v>
      </c>
      <c r="AW59" s="37"/>
      <c r="AX59" s="37"/>
      <c r="AY59" s="36"/>
      <c r="AZ59" s="37"/>
      <c r="BA59" s="36"/>
      <c r="BB59" s="39"/>
      <c r="BC59" s="36"/>
      <c r="BD59" s="36"/>
      <c r="BE59" s="36"/>
      <c r="BF59" s="37"/>
      <c r="BG59" s="37"/>
      <c r="BH59" s="37"/>
      <c r="BI59" s="37"/>
      <c r="BJ59" s="37">
        <v>12014</v>
      </c>
      <c r="BK59" s="37">
        <v>19369</v>
      </c>
      <c r="BL59" s="37"/>
      <c r="BM59" s="37">
        <f t="shared" si="0"/>
        <v>272028</v>
      </c>
    </row>
    <row r="60" spans="1:65" ht="24.95" customHeight="1">
      <c r="A60" s="112"/>
      <c r="B60" s="47" t="s">
        <v>12</v>
      </c>
      <c r="C60" s="48">
        <v>3224025</v>
      </c>
      <c r="D60" s="36">
        <v>27607</v>
      </c>
      <c r="E60" s="36"/>
      <c r="F60" s="36"/>
      <c r="G60" s="36"/>
      <c r="H60" s="36"/>
      <c r="I60" s="36"/>
      <c r="J60" s="36">
        <v>825</v>
      </c>
      <c r="K60" s="36"/>
      <c r="L60" s="36"/>
      <c r="M60" s="36"/>
      <c r="N60" s="36"/>
      <c r="O60" s="36"/>
      <c r="P60" s="36"/>
      <c r="Q60" s="36"/>
      <c r="R60" s="36">
        <v>58654</v>
      </c>
      <c r="S60" s="36">
        <v>14090</v>
      </c>
      <c r="T60" s="36"/>
      <c r="U60" s="36"/>
      <c r="V60" s="36"/>
      <c r="W60" s="36"/>
      <c r="X60" s="36"/>
      <c r="Y60" s="36"/>
      <c r="Z60" s="36"/>
      <c r="AA60" s="36">
        <v>39088</v>
      </c>
      <c r="AB60" s="36"/>
      <c r="AC60" s="36"/>
      <c r="AD60" s="36"/>
      <c r="AE60" s="36">
        <v>9413</v>
      </c>
      <c r="AF60" s="36"/>
      <c r="AG60" s="36">
        <v>26714</v>
      </c>
      <c r="AH60" s="36"/>
      <c r="AI60" s="36"/>
      <c r="AJ60" s="36"/>
      <c r="AK60" s="36"/>
      <c r="AL60" s="36">
        <v>88720</v>
      </c>
      <c r="AM60" s="36"/>
      <c r="AN60" s="36"/>
      <c r="AO60" s="36">
        <v>59945</v>
      </c>
      <c r="AP60" s="36"/>
      <c r="AQ60" s="36"/>
      <c r="AR60" s="36"/>
      <c r="AS60" s="36"/>
      <c r="AT60" s="36"/>
      <c r="AU60" s="36"/>
      <c r="AV60" s="36"/>
      <c r="AW60" s="37"/>
      <c r="AX60" s="37">
        <v>106079</v>
      </c>
      <c r="AY60" s="36"/>
      <c r="AZ60" s="37"/>
      <c r="BA60" s="36"/>
      <c r="BB60" s="39"/>
      <c r="BC60" s="36"/>
      <c r="BD60" s="36">
        <v>34323</v>
      </c>
      <c r="BE60" s="36"/>
      <c r="BF60" s="37"/>
      <c r="BG60" s="37">
        <v>10120</v>
      </c>
      <c r="BH60" s="37"/>
      <c r="BI60" s="37"/>
      <c r="BJ60" s="37">
        <v>24061</v>
      </c>
      <c r="BK60" s="37">
        <v>26815</v>
      </c>
      <c r="BL60" s="37"/>
      <c r="BM60" s="37">
        <f t="shared" si="0"/>
        <v>526454</v>
      </c>
    </row>
    <row r="61" spans="1:65" ht="24.95" customHeight="1">
      <c r="A61" s="116" t="s">
        <v>102</v>
      </c>
      <c r="B61" s="47" t="s">
        <v>33</v>
      </c>
      <c r="C61" s="48">
        <v>3985405</v>
      </c>
      <c r="D61" s="36">
        <v>9884</v>
      </c>
      <c r="E61" s="36"/>
      <c r="F61" s="36"/>
      <c r="G61" s="36">
        <v>676</v>
      </c>
      <c r="H61" s="36"/>
      <c r="I61" s="36">
        <v>30</v>
      </c>
      <c r="J61" s="36"/>
      <c r="K61" s="36"/>
      <c r="L61" s="36"/>
      <c r="M61" s="36"/>
      <c r="N61" s="36">
        <v>65607</v>
      </c>
      <c r="O61" s="36"/>
      <c r="P61" s="36"/>
      <c r="Q61" s="36"/>
      <c r="R61" s="36"/>
      <c r="S61" s="36"/>
      <c r="T61" s="36">
        <v>71254</v>
      </c>
      <c r="U61" s="36"/>
      <c r="V61" s="36"/>
      <c r="W61" s="36"/>
      <c r="X61" s="36"/>
      <c r="Y61" s="36"/>
      <c r="Z61" s="36"/>
      <c r="AA61" s="36">
        <v>9130</v>
      </c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7"/>
      <c r="AX61" s="37">
        <v>11125</v>
      </c>
      <c r="AY61" s="36"/>
      <c r="AZ61" s="37"/>
      <c r="BA61" s="36"/>
      <c r="BB61" s="39"/>
      <c r="BC61" s="36"/>
      <c r="BD61" s="36"/>
      <c r="BE61" s="36">
        <v>32784</v>
      </c>
      <c r="BF61" s="37"/>
      <c r="BG61" s="37"/>
      <c r="BH61" s="37"/>
      <c r="BI61" s="37">
        <v>184</v>
      </c>
      <c r="BJ61" s="37"/>
      <c r="BK61" s="37"/>
      <c r="BL61" s="37"/>
      <c r="BM61" s="37">
        <f t="shared" si="0"/>
        <v>200674</v>
      </c>
    </row>
    <row r="62" spans="1:65" ht="24.95" customHeight="1">
      <c r="A62" s="116"/>
      <c r="B62" s="47" t="s">
        <v>37</v>
      </c>
      <c r="C62" s="48">
        <v>2830793</v>
      </c>
      <c r="D62" s="36">
        <v>214088</v>
      </c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>
        <v>34088</v>
      </c>
      <c r="AF62" s="36"/>
      <c r="AG62" s="36"/>
      <c r="AH62" s="36"/>
      <c r="AI62" s="36"/>
      <c r="AJ62" s="36"/>
      <c r="AK62" s="36"/>
      <c r="AL62" s="36">
        <v>2080</v>
      </c>
      <c r="AM62" s="36"/>
      <c r="AN62" s="36"/>
      <c r="AO62" s="36">
        <v>1363</v>
      </c>
      <c r="AP62" s="36"/>
      <c r="AQ62" s="36"/>
      <c r="AR62" s="36"/>
      <c r="AS62" s="36"/>
      <c r="AT62" s="36"/>
      <c r="AU62" s="36"/>
      <c r="AV62" s="36"/>
      <c r="AW62" s="37"/>
      <c r="AX62" s="37">
        <v>327452</v>
      </c>
      <c r="AY62" s="36"/>
      <c r="AZ62" s="37"/>
      <c r="BA62" s="36"/>
      <c r="BB62" s="39"/>
      <c r="BC62" s="36"/>
      <c r="BD62" s="36"/>
      <c r="BE62" s="36"/>
      <c r="BF62" s="37"/>
      <c r="BG62" s="37"/>
      <c r="BH62" s="37"/>
      <c r="BI62" s="37">
        <v>910</v>
      </c>
      <c r="BJ62" s="37"/>
      <c r="BK62" s="37"/>
      <c r="BL62" s="37"/>
      <c r="BM62" s="37">
        <f t="shared" si="0"/>
        <v>579981</v>
      </c>
    </row>
    <row r="63" spans="1:65" ht="24.95" customHeight="1">
      <c r="A63" s="116"/>
      <c r="B63" s="47" t="s">
        <v>102</v>
      </c>
      <c r="C63" s="48">
        <v>3130092</v>
      </c>
      <c r="D63" s="36">
        <v>420927</v>
      </c>
      <c r="E63" s="36">
        <v>31010</v>
      </c>
      <c r="F63" s="36"/>
      <c r="G63" s="36">
        <v>45427</v>
      </c>
      <c r="H63" s="36"/>
      <c r="I63" s="36">
        <v>13960</v>
      </c>
      <c r="J63" s="36"/>
      <c r="K63" s="36">
        <v>21358</v>
      </c>
      <c r="L63" s="36">
        <v>1800</v>
      </c>
      <c r="M63" s="36"/>
      <c r="N63" s="36"/>
      <c r="O63" s="36"/>
      <c r="P63" s="36"/>
      <c r="Q63" s="36">
        <v>67225</v>
      </c>
      <c r="R63" s="36">
        <v>44186</v>
      </c>
      <c r="S63" s="36"/>
      <c r="T63" s="36"/>
      <c r="U63" s="36">
        <v>21969</v>
      </c>
      <c r="V63" s="36"/>
      <c r="W63" s="36"/>
      <c r="X63" s="36"/>
      <c r="Y63" s="36"/>
      <c r="Z63" s="36">
        <v>94119</v>
      </c>
      <c r="AA63" s="36"/>
      <c r="AB63" s="36">
        <v>94041</v>
      </c>
      <c r="AC63" s="36"/>
      <c r="AD63" s="36"/>
      <c r="AE63" s="36"/>
      <c r="AF63" s="36"/>
      <c r="AG63" s="36">
        <v>60709</v>
      </c>
      <c r="AH63" s="36"/>
      <c r="AI63" s="36"/>
      <c r="AJ63" s="36"/>
      <c r="AK63" s="36"/>
      <c r="AL63" s="36"/>
      <c r="AM63" s="36"/>
      <c r="AN63" s="36"/>
      <c r="AO63" s="36">
        <v>61655</v>
      </c>
      <c r="AP63" s="36">
        <v>84148</v>
      </c>
      <c r="AQ63" s="36"/>
      <c r="AR63" s="36"/>
      <c r="AS63" s="36"/>
      <c r="AT63" s="36"/>
      <c r="AU63" s="36"/>
      <c r="AV63" s="36"/>
      <c r="AW63" s="37"/>
      <c r="AX63" s="37"/>
      <c r="AY63" s="36"/>
      <c r="AZ63" s="37"/>
      <c r="BA63" s="36">
        <v>182971</v>
      </c>
      <c r="BB63" s="39"/>
      <c r="BC63" s="36"/>
      <c r="BD63" s="36"/>
      <c r="BE63" s="36"/>
      <c r="BF63" s="37"/>
      <c r="BG63" s="37"/>
      <c r="BH63" s="37"/>
      <c r="BI63" s="37">
        <v>3103</v>
      </c>
      <c r="BJ63" s="37"/>
      <c r="BK63" s="37"/>
      <c r="BL63" s="37"/>
      <c r="BM63" s="37">
        <f t="shared" si="0"/>
        <v>1248608</v>
      </c>
    </row>
    <row r="64" spans="1:65" ht="24.95" customHeight="1">
      <c r="A64" s="116"/>
      <c r="B64" s="47" t="s">
        <v>35</v>
      </c>
      <c r="C64" s="48">
        <v>880298</v>
      </c>
      <c r="D64" s="36"/>
      <c r="E64" s="36"/>
      <c r="F64" s="36"/>
      <c r="G64" s="36"/>
      <c r="H64" s="36"/>
      <c r="I64" s="36">
        <v>36382</v>
      </c>
      <c r="J64" s="36">
        <v>44243</v>
      </c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>
        <v>617</v>
      </c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7"/>
      <c r="AX64" s="37"/>
      <c r="AY64" s="36"/>
      <c r="AZ64" s="37"/>
      <c r="BA64" s="36"/>
      <c r="BB64" s="39"/>
      <c r="BC64" s="36"/>
      <c r="BD64" s="36"/>
      <c r="BE64" s="36"/>
      <c r="BF64" s="37"/>
      <c r="BG64" s="37"/>
      <c r="BH64" s="37"/>
      <c r="BI64" s="37">
        <v>800</v>
      </c>
      <c r="BJ64" s="37"/>
      <c r="BK64" s="37"/>
      <c r="BL64" s="37"/>
      <c r="BM64" s="37">
        <f t="shared" si="0"/>
        <v>82042</v>
      </c>
    </row>
    <row r="65" spans="1:65" ht="24.95" customHeight="1">
      <c r="A65" s="116"/>
      <c r="B65" s="47" t="s">
        <v>36</v>
      </c>
      <c r="C65" s="48">
        <v>4360704</v>
      </c>
      <c r="D65" s="36">
        <v>109385</v>
      </c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>
        <v>5101</v>
      </c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>
        <v>209695</v>
      </c>
      <c r="AL65" s="36"/>
      <c r="AM65" s="36"/>
      <c r="AN65" s="36"/>
      <c r="AO65" s="36">
        <v>871</v>
      </c>
      <c r="AP65" s="36"/>
      <c r="AQ65" s="36"/>
      <c r="AR65" s="36"/>
      <c r="AS65" s="36"/>
      <c r="AT65" s="36"/>
      <c r="AU65" s="36"/>
      <c r="AV65" s="36"/>
      <c r="AW65" s="37"/>
      <c r="AX65" s="37">
        <v>130794</v>
      </c>
      <c r="AY65" s="36"/>
      <c r="AZ65" s="37"/>
      <c r="BA65" s="36"/>
      <c r="BB65" s="39">
        <v>2228</v>
      </c>
      <c r="BC65" s="36"/>
      <c r="BD65" s="36"/>
      <c r="BE65" s="36"/>
      <c r="BF65" s="37"/>
      <c r="BG65" s="37"/>
      <c r="BH65" s="37"/>
      <c r="BI65" s="37"/>
      <c r="BJ65" s="37"/>
      <c r="BK65" s="37"/>
      <c r="BL65" s="37"/>
      <c r="BM65" s="37">
        <f t="shared" si="0"/>
        <v>458074</v>
      </c>
    </row>
    <row r="66" spans="1:65" ht="24.95" customHeight="1">
      <c r="A66" s="116"/>
      <c r="B66" s="47" t="s">
        <v>34</v>
      </c>
      <c r="C66" s="48">
        <v>3815735</v>
      </c>
      <c r="D66" s="36">
        <v>5839</v>
      </c>
      <c r="E66" s="36">
        <v>13210</v>
      </c>
      <c r="F66" s="36"/>
      <c r="G66" s="36"/>
      <c r="H66" s="36"/>
      <c r="I66" s="36">
        <v>10359</v>
      </c>
      <c r="J66" s="36"/>
      <c r="K66" s="36"/>
      <c r="L66" s="36"/>
      <c r="M66" s="36"/>
      <c r="N66" s="36"/>
      <c r="O66" s="36">
        <v>784</v>
      </c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>
        <v>1880</v>
      </c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7"/>
      <c r="AX66" s="37"/>
      <c r="AY66" s="36"/>
      <c r="AZ66" s="37"/>
      <c r="BA66" s="36"/>
      <c r="BB66" s="39">
        <v>94102</v>
      </c>
      <c r="BC66" s="36"/>
      <c r="BD66" s="36"/>
      <c r="BE66" s="36"/>
      <c r="BF66" s="37">
        <v>79500</v>
      </c>
      <c r="BG66" s="37"/>
      <c r="BH66" s="37"/>
      <c r="BI66" s="37">
        <v>3853</v>
      </c>
      <c r="BJ66" s="37"/>
      <c r="BK66" s="37"/>
      <c r="BL66" s="37">
        <v>1008</v>
      </c>
      <c r="BM66" s="37">
        <f t="shared" si="0"/>
        <v>210535</v>
      </c>
    </row>
    <row r="67" spans="1:65" ht="24.95" customHeight="1">
      <c r="A67" s="116" t="s">
        <v>23</v>
      </c>
      <c r="B67" s="47" t="s">
        <v>24</v>
      </c>
      <c r="C67" s="48">
        <v>1050154</v>
      </c>
      <c r="D67" s="36"/>
      <c r="E67" s="36"/>
      <c r="F67" s="36"/>
      <c r="G67" s="36"/>
      <c r="H67" s="36"/>
      <c r="I67" s="36"/>
      <c r="J67" s="36"/>
      <c r="K67" s="36"/>
      <c r="L67" s="36">
        <v>1202</v>
      </c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7"/>
      <c r="AX67" s="37"/>
      <c r="AY67" s="36"/>
      <c r="AZ67" s="37"/>
      <c r="BA67" s="36"/>
      <c r="BB67" s="36"/>
      <c r="BC67" s="36"/>
      <c r="BD67" s="36"/>
      <c r="BE67" s="36"/>
      <c r="BF67" s="37"/>
      <c r="BG67" s="37"/>
      <c r="BH67" s="37"/>
      <c r="BI67" s="37"/>
      <c r="BJ67" s="37"/>
      <c r="BK67" s="37">
        <v>2879</v>
      </c>
      <c r="BL67" s="37"/>
      <c r="BM67" s="37">
        <f t="shared" si="0"/>
        <v>4081</v>
      </c>
    </row>
    <row r="68" spans="1:65" ht="24.95" customHeight="1">
      <c r="A68" s="116"/>
      <c r="B68" s="47" t="s">
        <v>25</v>
      </c>
      <c r="C68" s="48">
        <v>627004</v>
      </c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7"/>
      <c r="AX68" s="37"/>
      <c r="AY68" s="36"/>
      <c r="AZ68" s="37"/>
      <c r="BA68" s="36"/>
      <c r="BB68" s="36"/>
      <c r="BC68" s="36"/>
      <c r="BD68" s="36"/>
      <c r="BE68" s="36"/>
      <c r="BF68" s="37"/>
      <c r="BG68" s="37"/>
      <c r="BH68" s="37"/>
      <c r="BI68" s="37"/>
      <c r="BJ68" s="37"/>
      <c r="BK68" s="37"/>
      <c r="BL68" s="37"/>
      <c r="BM68" s="37">
        <f t="shared" ref="BM68:BM77" si="1">SUM(D68:BL68)</f>
        <v>0</v>
      </c>
    </row>
    <row r="69" spans="1:65" ht="24.95" customHeight="1">
      <c r="A69" s="116"/>
      <c r="B69" s="47" t="s">
        <v>103</v>
      </c>
      <c r="C69" s="48">
        <v>1605596</v>
      </c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>
        <v>161806</v>
      </c>
      <c r="AW69" s="37"/>
      <c r="AX69" s="37"/>
      <c r="AY69" s="36"/>
      <c r="AZ69" s="37"/>
      <c r="BA69" s="36"/>
      <c r="BB69" s="36"/>
      <c r="BC69" s="36"/>
      <c r="BD69" s="36"/>
      <c r="BE69" s="36"/>
      <c r="BF69" s="37"/>
      <c r="BG69" s="37"/>
      <c r="BH69" s="37"/>
      <c r="BI69" s="37"/>
      <c r="BJ69" s="37">
        <v>12256</v>
      </c>
      <c r="BK69" s="37"/>
      <c r="BL69" s="37"/>
      <c r="BM69" s="37">
        <f t="shared" si="1"/>
        <v>174062</v>
      </c>
    </row>
    <row r="70" spans="1:65" ht="24.95" customHeight="1">
      <c r="A70" s="116"/>
      <c r="B70" s="47" t="s">
        <v>23</v>
      </c>
      <c r="C70" s="48">
        <v>491608</v>
      </c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>
        <v>1112</v>
      </c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7"/>
      <c r="AX70" s="37"/>
      <c r="AY70" s="36"/>
      <c r="AZ70" s="37"/>
      <c r="BA70" s="36"/>
      <c r="BB70" s="36"/>
      <c r="BC70" s="36">
        <v>1303</v>
      </c>
      <c r="BD70" s="36"/>
      <c r="BE70" s="36"/>
      <c r="BF70" s="37"/>
      <c r="BG70" s="37"/>
      <c r="BH70" s="37"/>
      <c r="BI70" s="37"/>
      <c r="BJ70" s="37"/>
      <c r="BK70" s="37"/>
      <c r="BL70" s="37"/>
      <c r="BM70" s="37">
        <f t="shared" si="1"/>
        <v>2415</v>
      </c>
    </row>
    <row r="71" spans="1:65" ht="24.95" customHeight="1">
      <c r="A71" s="116" t="s">
        <v>43</v>
      </c>
      <c r="B71" s="47" t="s">
        <v>104</v>
      </c>
      <c r="C71" s="48">
        <v>3660360</v>
      </c>
      <c r="D71" s="36"/>
      <c r="E71" s="36"/>
      <c r="F71" s="36"/>
      <c r="G71" s="36"/>
      <c r="H71" s="36"/>
      <c r="I71" s="36">
        <v>28590</v>
      </c>
      <c r="J71" s="36"/>
      <c r="K71" s="36"/>
      <c r="L71" s="36"/>
      <c r="M71" s="36"/>
      <c r="N71" s="36"/>
      <c r="O71" s="36">
        <v>29103</v>
      </c>
      <c r="P71" s="36"/>
      <c r="Q71" s="36"/>
      <c r="R71" s="36"/>
      <c r="S71" s="36"/>
      <c r="T71" s="36"/>
      <c r="U71" s="36"/>
      <c r="V71" s="36"/>
      <c r="W71" s="36"/>
      <c r="X71" s="36">
        <v>16186</v>
      </c>
      <c r="Y71" s="36">
        <v>149089</v>
      </c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7"/>
      <c r="AX71" s="37">
        <v>17040</v>
      </c>
      <c r="AY71" s="36">
        <v>772</v>
      </c>
      <c r="AZ71" s="37"/>
      <c r="BA71" s="36"/>
      <c r="BB71" s="36"/>
      <c r="BC71" s="36"/>
      <c r="BD71" s="36"/>
      <c r="BE71" s="36"/>
      <c r="BF71" s="37"/>
      <c r="BG71" s="37"/>
      <c r="BH71" s="37">
        <v>589</v>
      </c>
      <c r="BI71" s="37"/>
      <c r="BJ71" s="37"/>
      <c r="BK71" s="37"/>
      <c r="BL71" s="37"/>
      <c r="BM71" s="37">
        <f t="shared" si="1"/>
        <v>241369</v>
      </c>
    </row>
    <row r="72" spans="1:65" ht="24.95" customHeight="1">
      <c r="A72" s="116"/>
      <c r="B72" s="47" t="s">
        <v>43</v>
      </c>
      <c r="C72" s="48">
        <v>3621255</v>
      </c>
      <c r="D72" s="36">
        <v>201888</v>
      </c>
      <c r="E72" s="36">
        <v>8834</v>
      </c>
      <c r="F72" s="36"/>
      <c r="G72" s="36">
        <v>5330</v>
      </c>
      <c r="H72" s="36"/>
      <c r="I72" s="36"/>
      <c r="J72" s="36"/>
      <c r="K72" s="36"/>
      <c r="L72" s="36">
        <v>2530</v>
      </c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>
        <v>4063</v>
      </c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>
        <v>94404</v>
      </c>
      <c r="AS72" s="36"/>
      <c r="AT72" s="36"/>
      <c r="AU72" s="36"/>
      <c r="AV72" s="36"/>
      <c r="AW72" s="37"/>
      <c r="AX72" s="37"/>
      <c r="AY72" s="36"/>
      <c r="AZ72" s="37"/>
      <c r="BA72" s="36"/>
      <c r="BB72" s="36">
        <v>161286</v>
      </c>
      <c r="BC72" s="36"/>
      <c r="BD72" s="36"/>
      <c r="BE72" s="36">
        <v>7285</v>
      </c>
      <c r="BF72" s="37"/>
      <c r="BG72" s="37"/>
      <c r="BH72" s="37"/>
      <c r="BI72" s="37"/>
      <c r="BJ72" s="37"/>
      <c r="BK72" s="37">
        <v>16842</v>
      </c>
      <c r="BL72" s="37"/>
      <c r="BM72" s="37">
        <f t="shared" si="1"/>
        <v>502462</v>
      </c>
    </row>
    <row r="73" spans="1:65" ht="24.95" customHeight="1">
      <c r="A73" s="116"/>
      <c r="B73" s="47" t="s">
        <v>44</v>
      </c>
      <c r="C73" s="48">
        <v>1501178</v>
      </c>
      <c r="D73" s="36">
        <v>131522</v>
      </c>
      <c r="E73" s="36">
        <v>4762</v>
      </c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>
        <v>23034</v>
      </c>
      <c r="AS73" s="36"/>
      <c r="AT73" s="36"/>
      <c r="AU73" s="36"/>
      <c r="AV73" s="36"/>
      <c r="AW73" s="37"/>
      <c r="AX73" s="37"/>
      <c r="AY73" s="36"/>
      <c r="AZ73" s="37"/>
      <c r="BA73" s="36"/>
      <c r="BB73" s="36"/>
      <c r="BC73" s="36"/>
      <c r="BD73" s="36"/>
      <c r="BE73" s="36"/>
      <c r="BF73" s="37"/>
      <c r="BG73" s="37"/>
      <c r="BH73" s="37"/>
      <c r="BI73" s="37"/>
      <c r="BJ73" s="37"/>
      <c r="BK73" s="37"/>
      <c r="BL73" s="37"/>
      <c r="BM73" s="37">
        <f t="shared" si="1"/>
        <v>159318</v>
      </c>
    </row>
    <row r="74" spans="1:65" ht="24.95" customHeight="1">
      <c r="A74" s="116"/>
      <c r="B74" s="47" t="s">
        <v>45</v>
      </c>
      <c r="C74" s="48">
        <v>2589550</v>
      </c>
      <c r="D74" s="36"/>
      <c r="E74" s="36">
        <v>5042</v>
      </c>
      <c r="F74" s="36"/>
      <c r="G74" s="36"/>
      <c r="H74" s="36"/>
      <c r="I74" s="36">
        <v>14869</v>
      </c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7"/>
      <c r="AX74" s="37"/>
      <c r="AY74" s="36"/>
      <c r="AZ74" s="37"/>
      <c r="BA74" s="36"/>
      <c r="BB74" s="36"/>
      <c r="BC74" s="36"/>
      <c r="BD74" s="36"/>
      <c r="BE74" s="36"/>
      <c r="BF74" s="37"/>
      <c r="BG74" s="37"/>
      <c r="BH74" s="37"/>
      <c r="BI74" s="37"/>
      <c r="BJ74" s="37"/>
      <c r="BK74" s="37">
        <v>32002</v>
      </c>
      <c r="BL74" s="37"/>
      <c r="BM74" s="37">
        <f t="shared" si="1"/>
        <v>51913</v>
      </c>
    </row>
    <row r="75" spans="1:65" ht="24.95" customHeight="1">
      <c r="A75" s="116" t="s">
        <v>22</v>
      </c>
      <c r="B75" s="47" t="s">
        <v>105</v>
      </c>
      <c r="C75" s="48">
        <v>1631352</v>
      </c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>
        <v>31928</v>
      </c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>
        <v>89559</v>
      </c>
      <c r="AW75" s="37"/>
      <c r="AX75" s="37"/>
      <c r="AY75" s="36"/>
      <c r="AZ75" s="37"/>
      <c r="BA75" s="36"/>
      <c r="BB75" s="36"/>
      <c r="BC75" s="36"/>
      <c r="BD75" s="36"/>
      <c r="BE75" s="36"/>
      <c r="BF75" s="37"/>
      <c r="BG75" s="37"/>
      <c r="BH75" s="37"/>
      <c r="BI75" s="37"/>
      <c r="BJ75" s="37">
        <v>4536</v>
      </c>
      <c r="BK75" s="37"/>
      <c r="BL75" s="37"/>
      <c r="BM75" s="37">
        <f t="shared" si="1"/>
        <v>126023</v>
      </c>
    </row>
    <row r="76" spans="1:65" ht="24.95" customHeight="1">
      <c r="A76" s="116"/>
      <c r="B76" s="47" t="s">
        <v>22</v>
      </c>
      <c r="C76" s="48">
        <v>1625493</v>
      </c>
      <c r="D76" s="36">
        <v>3863</v>
      </c>
      <c r="E76" s="36"/>
      <c r="F76" s="36"/>
      <c r="G76" s="36">
        <v>16893</v>
      </c>
      <c r="H76" s="36"/>
      <c r="I76" s="36"/>
      <c r="J76" s="36">
        <v>22261</v>
      </c>
      <c r="K76" s="36"/>
      <c r="L76" s="36">
        <v>764</v>
      </c>
      <c r="M76" s="36"/>
      <c r="N76" s="36"/>
      <c r="O76" s="36"/>
      <c r="P76" s="36"/>
      <c r="Q76" s="36"/>
      <c r="R76" s="36">
        <v>22991</v>
      </c>
      <c r="S76" s="36"/>
      <c r="T76" s="36"/>
      <c r="U76" s="36"/>
      <c r="V76" s="36"/>
      <c r="W76" s="36"/>
      <c r="X76" s="36"/>
      <c r="Y76" s="36"/>
      <c r="Z76" s="36"/>
      <c r="AA76" s="36">
        <v>13577</v>
      </c>
      <c r="AB76" s="36"/>
      <c r="AC76" s="36"/>
      <c r="AD76" s="36"/>
      <c r="AE76" s="36">
        <v>4488</v>
      </c>
      <c r="AF76" s="36"/>
      <c r="AG76" s="36"/>
      <c r="AH76" s="36"/>
      <c r="AI76" s="36"/>
      <c r="AJ76" s="36"/>
      <c r="AK76" s="36"/>
      <c r="AL76" s="36">
        <v>42123</v>
      </c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7"/>
      <c r="AX76" s="37">
        <v>151532</v>
      </c>
      <c r="AY76" s="36"/>
      <c r="AZ76" s="37"/>
      <c r="BA76" s="36"/>
      <c r="BB76" s="36"/>
      <c r="BC76" s="36">
        <v>816</v>
      </c>
      <c r="BD76" s="36"/>
      <c r="BE76" s="36"/>
      <c r="BF76" s="37"/>
      <c r="BG76" s="37">
        <v>13934</v>
      </c>
      <c r="BH76" s="37"/>
      <c r="BI76" s="37"/>
      <c r="BJ76" s="37"/>
      <c r="BK76" s="37"/>
      <c r="BL76" s="37"/>
      <c r="BM76" s="37">
        <f t="shared" si="1"/>
        <v>293242</v>
      </c>
    </row>
    <row r="77" spans="1:65" ht="24.95" customHeight="1">
      <c r="A77" s="113"/>
      <c r="B77" s="47" t="s">
        <v>21</v>
      </c>
      <c r="C77" s="48">
        <v>1136125</v>
      </c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>
        <v>740</v>
      </c>
      <c r="AE77" s="36">
        <v>46308</v>
      </c>
      <c r="AF77" s="36"/>
      <c r="AG77" s="36"/>
      <c r="AH77" s="36"/>
      <c r="AI77" s="36"/>
      <c r="AJ77" s="36"/>
      <c r="AK77" s="36"/>
      <c r="AL77" s="36">
        <v>32636</v>
      </c>
      <c r="AM77" s="36"/>
      <c r="AN77" s="36"/>
      <c r="AO77" s="36">
        <v>38386</v>
      </c>
      <c r="AP77" s="36"/>
      <c r="AQ77" s="36"/>
      <c r="AR77" s="36"/>
      <c r="AS77" s="36"/>
      <c r="AT77" s="36"/>
      <c r="AU77" s="36"/>
      <c r="AV77" s="36"/>
      <c r="AW77" s="37"/>
      <c r="AX77" s="37">
        <v>76100</v>
      </c>
      <c r="AY77" s="36"/>
      <c r="AZ77" s="37"/>
      <c r="BA77" s="36"/>
      <c r="BB77" s="36"/>
      <c r="BC77" s="36">
        <v>1800</v>
      </c>
      <c r="BD77" s="36"/>
      <c r="BE77" s="36"/>
      <c r="BF77" s="37"/>
      <c r="BG77" s="37"/>
      <c r="BH77" s="37"/>
      <c r="BI77" s="37"/>
      <c r="BJ77" s="37">
        <v>2299</v>
      </c>
      <c r="BK77" s="37"/>
      <c r="BL77" s="37"/>
      <c r="BM77" s="37">
        <f t="shared" si="1"/>
        <v>198269</v>
      </c>
    </row>
    <row r="78" spans="1:65" ht="24.95" customHeight="1">
      <c r="A78" s="117"/>
      <c r="B78" s="54" t="s">
        <v>108</v>
      </c>
      <c r="C78" s="48">
        <f t="shared" ref="C78:BL78" si="2">SUM(C3:C77)</f>
        <v>171330739</v>
      </c>
      <c r="D78" s="36">
        <f t="shared" si="2"/>
        <v>1719524</v>
      </c>
      <c r="E78" s="36">
        <f t="shared" si="2"/>
        <v>383052</v>
      </c>
      <c r="F78" s="36">
        <f t="shared" si="2"/>
        <v>153911</v>
      </c>
      <c r="G78" s="36">
        <f t="shared" si="2"/>
        <v>1083115</v>
      </c>
      <c r="H78" s="36">
        <f t="shared" si="2"/>
        <v>72418</v>
      </c>
      <c r="I78" s="36">
        <f t="shared" si="2"/>
        <v>1016943</v>
      </c>
      <c r="J78" s="36">
        <f t="shared" si="2"/>
        <v>387760</v>
      </c>
      <c r="K78" s="36">
        <f t="shared" si="2"/>
        <v>196582</v>
      </c>
      <c r="L78" s="36">
        <f t="shared" si="2"/>
        <v>103697</v>
      </c>
      <c r="M78" s="36">
        <f t="shared" si="2"/>
        <v>136603</v>
      </c>
      <c r="N78" s="36">
        <f t="shared" si="2"/>
        <v>198925</v>
      </c>
      <c r="O78" s="36">
        <f t="shared" si="2"/>
        <v>40343</v>
      </c>
      <c r="P78" s="36">
        <f t="shared" si="2"/>
        <v>11014</v>
      </c>
      <c r="Q78" s="36">
        <f t="shared" si="2"/>
        <v>67225</v>
      </c>
      <c r="R78" s="36">
        <f t="shared" si="2"/>
        <v>1399349</v>
      </c>
      <c r="S78" s="36">
        <f t="shared" si="2"/>
        <v>188152</v>
      </c>
      <c r="T78" s="36">
        <f t="shared" si="2"/>
        <v>118588</v>
      </c>
      <c r="U78" s="36">
        <f t="shared" si="2"/>
        <v>47889</v>
      </c>
      <c r="V78" s="36">
        <f t="shared" si="2"/>
        <v>254203</v>
      </c>
      <c r="W78" s="36">
        <f t="shared" si="2"/>
        <v>1497779</v>
      </c>
      <c r="X78" s="36">
        <f t="shared" si="2"/>
        <v>522997</v>
      </c>
      <c r="Y78" s="36">
        <f t="shared" si="2"/>
        <v>303619</v>
      </c>
      <c r="Z78" s="36">
        <f t="shared" si="2"/>
        <v>558586</v>
      </c>
      <c r="AA78" s="36">
        <f t="shared" si="2"/>
        <v>551613</v>
      </c>
      <c r="AB78" s="36">
        <f t="shared" si="2"/>
        <v>152372</v>
      </c>
      <c r="AC78" s="36">
        <f t="shared" si="2"/>
        <v>166257</v>
      </c>
      <c r="AD78" s="36">
        <f t="shared" si="2"/>
        <v>20269</v>
      </c>
      <c r="AE78" s="36">
        <f t="shared" si="2"/>
        <v>458923</v>
      </c>
      <c r="AF78" s="36">
        <f t="shared" si="2"/>
        <v>236316</v>
      </c>
      <c r="AG78" s="36">
        <f t="shared" si="2"/>
        <v>285327</v>
      </c>
      <c r="AH78" s="36">
        <f t="shared" si="2"/>
        <v>24275</v>
      </c>
      <c r="AI78" s="36">
        <f t="shared" si="2"/>
        <v>994724</v>
      </c>
      <c r="AJ78" s="36">
        <f t="shared" si="2"/>
        <v>322053</v>
      </c>
      <c r="AK78" s="36">
        <f t="shared" si="2"/>
        <v>778804</v>
      </c>
      <c r="AL78" s="36">
        <f t="shared" si="2"/>
        <v>370455</v>
      </c>
      <c r="AM78" s="36">
        <f t="shared" si="2"/>
        <v>428330</v>
      </c>
      <c r="AN78" s="36">
        <f t="shared" si="2"/>
        <v>403917</v>
      </c>
      <c r="AO78" s="36">
        <f t="shared" si="2"/>
        <v>340612</v>
      </c>
      <c r="AP78" s="36">
        <f t="shared" si="2"/>
        <v>270295</v>
      </c>
      <c r="AQ78" s="36">
        <f t="shared" si="2"/>
        <v>210473</v>
      </c>
      <c r="AR78" s="36">
        <f t="shared" si="2"/>
        <v>394142</v>
      </c>
      <c r="AS78" s="36">
        <f t="shared" si="2"/>
        <v>285838</v>
      </c>
      <c r="AT78" s="36">
        <f t="shared" si="2"/>
        <v>366774</v>
      </c>
      <c r="AU78" s="36">
        <f t="shared" ref="AU78:AZ78" si="3">SUM(AU3:AU77)</f>
        <v>97168</v>
      </c>
      <c r="AV78" s="36">
        <f t="shared" si="3"/>
        <v>1244677</v>
      </c>
      <c r="AW78" s="36">
        <f t="shared" si="3"/>
        <v>350053</v>
      </c>
      <c r="AX78" s="36">
        <f t="shared" si="3"/>
        <v>1403904</v>
      </c>
      <c r="AY78" s="36">
        <f t="shared" si="3"/>
        <v>61398</v>
      </c>
      <c r="AZ78" s="36">
        <f t="shared" si="3"/>
        <v>56166</v>
      </c>
      <c r="BA78" s="36">
        <f t="shared" si="2"/>
        <v>182971</v>
      </c>
      <c r="BB78" s="36">
        <f t="shared" si="2"/>
        <v>544109</v>
      </c>
      <c r="BC78" s="36">
        <f t="shared" si="2"/>
        <v>480960</v>
      </c>
      <c r="BD78" s="36">
        <f t="shared" si="2"/>
        <v>122358</v>
      </c>
      <c r="BE78" s="36">
        <f t="shared" si="2"/>
        <v>855615</v>
      </c>
      <c r="BF78" s="36">
        <f t="shared" si="2"/>
        <v>973443</v>
      </c>
      <c r="BG78" s="36">
        <f t="shared" si="2"/>
        <v>813503</v>
      </c>
      <c r="BH78" s="36">
        <f t="shared" si="2"/>
        <v>239058</v>
      </c>
      <c r="BI78" s="36">
        <f t="shared" si="2"/>
        <v>76631</v>
      </c>
      <c r="BJ78" s="36">
        <f t="shared" si="2"/>
        <v>222340</v>
      </c>
      <c r="BK78" s="36">
        <f t="shared" si="2"/>
        <v>169131</v>
      </c>
      <c r="BL78" s="36">
        <f t="shared" si="2"/>
        <v>22781</v>
      </c>
      <c r="BM78" s="36">
        <f>SUBTOTAL(109,BM3:BM77)</f>
        <v>25440309</v>
      </c>
    </row>
    <row r="79" spans="1:65" ht="12.75">
      <c r="A79" s="117"/>
      <c r="B79" s="55" t="s">
        <v>122</v>
      </c>
      <c r="C79" s="24"/>
      <c r="D79" s="41">
        <v>1415155</v>
      </c>
      <c r="E79" s="42">
        <v>355888</v>
      </c>
      <c r="F79" s="42">
        <v>145574</v>
      </c>
      <c r="G79" s="41">
        <v>940938</v>
      </c>
      <c r="H79" s="42">
        <v>53595</v>
      </c>
      <c r="I79" s="42">
        <v>677988</v>
      </c>
      <c r="J79" s="41">
        <v>257671</v>
      </c>
      <c r="K79" s="41">
        <v>172989</v>
      </c>
      <c r="L79" s="41">
        <v>97226</v>
      </c>
      <c r="M79" s="41">
        <v>102745</v>
      </c>
      <c r="N79" s="41">
        <v>110621</v>
      </c>
      <c r="O79" s="41">
        <v>32918</v>
      </c>
      <c r="P79" s="41">
        <v>8517</v>
      </c>
      <c r="Q79" s="42">
        <v>66144</v>
      </c>
      <c r="R79" s="41">
        <v>1186051</v>
      </c>
      <c r="S79" s="42">
        <v>133590</v>
      </c>
      <c r="T79" s="42">
        <v>115833</v>
      </c>
      <c r="U79" s="42">
        <v>46653</v>
      </c>
      <c r="V79" s="42">
        <v>156775</v>
      </c>
      <c r="W79" s="42">
        <v>1245148</v>
      </c>
      <c r="X79" s="42">
        <v>484756</v>
      </c>
      <c r="Y79" s="42">
        <v>240022</v>
      </c>
      <c r="Z79" s="42">
        <v>492757</v>
      </c>
      <c r="AA79" s="42">
        <v>545350</v>
      </c>
      <c r="AB79" s="42">
        <v>81226</v>
      </c>
      <c r="AC79" s="42"/>
      <c r="AD79" s="42">
        <v>0</v>
      </c>
      <c r="AE79" s="42">
        <v>419338</v>
      </c>
      <c r="AF79" s="42">
        <v>228936</v>
      </c>
      <c r="AG79" s="42">
        <v>253225</v>
      </c>
      <c r="AH79" s="42">
        <v>14148</v>
      </c>
      <c r="AI79" s="41">
        <v>704790</v>
      </c>
      <c r="AJ79" s="42">
        <v>275911</v>
      </c>
      <c r="AK79" s="42">
        <v>741231</v>
      </c>
      <c r="AL79" s="42">
        <v>284305</v>
      </c>
      <c r="AM79" s="42">
        <v>392235</v>
      </c>
      <c r="AN79" s="42">
        <v>368251</v>
      </c>
      <c r="AO79" s="42">
        <v>298700</v>
      </c>
      <c r="AP79" s="42">
        <v>235993</v>
      </c>
      <c r="AQ79" s="42">
        <v>210473</v>
      </c>
      <c r="AR79" s="42">
        <v>349113</v>
      </c>
      <c r="AS79" s="42">
        <v>247015</v>
      </c>
      <c r="AT79" s="42">
        <v>256857</v>
      </c>
      <c r="AU79" s="41">
        <v>76636</v>
      </c>
      <c r="AV79" s="42">
        <v>947114</v>
      </c>
      <c r="AW79" s="41">
        <v>293913</v>
      </c>
      <c r="AX79" s="41">
        <v>1128300</v>
      </c>
      <c r="AY79" s="42">
        <v>47235</v>
      </c>
      <c r="AZ79" s="42">
        <v>24755</v>
      </c>
      <c r="BA79" s="42">
        <v>176814</v>
      </c>
      <c r="BB79" s="42">
        <v>502180</v>
      </c>
      <c r="BC79" s="42">
        <v>0</v>
      </c>
      <c r="BD79" s="42">
        <v>108809</v>
      </c>
      <c r="BE79" s="42">
        <v>791068</v>
      </c>
      <c r="BF79" s="41">
        <v>673336</v>
      </c>
      <c r="BG79" s="43">
        <v>326475</v>
      </c>
      <c r="BH79" s="43">
        <v>202881</v>
      </c>
      <c r="BI79" s="43">
        <v>68744</v>
      </c>
      <c r="BJ79" s="43">
        <v>179081</v>
      </c>
      <c r="BK79" s="43">
        <v>112924</v>
      </c>
      <c r="BL79" s="43"/>
      <c r="BM79" s="37">
        <f>SUM(D79:BL79)</f>
        <v>20106916</v>
      </c>
    </row>
    <row r="80" spans="1:65" ht="12.75">
      <c r="A80" s="117"/>
      <c r="B80" s="55" t="s">
        <v>121</v>
      </c>
      <c r="C80" s="24"/>
      <c r="D80" s="44">
        <f t="shared" ref="D80:BL80" si="4">SUM(D78,(-D79))</f>
        <v>304369</v>
      </c>
      <c r="E80" s="44">
        <f t="shared" si="4"/>
        <v>27164</v>
      </c>
      <c r="F80" s="44">
        <f t="shared" si="4"/>
        <v>8337</v>
      </c>
      <c r="G80" s="44">
        <f t="shared" si="4"/>
        <v>142177</v>
      </c>
      <c r="H80" s="44">
        <f t="shared" si="4"/>
        <v>18823</v>
      </c>
      <c r="I80" s="44">
        <f t="shared" si="4"/>
        <v>338955</v>
      </c>
      <c r="J80" s="44">
        <f t="shared" si="4"/>
        <v>130089</v>
      </c>
      <c r="K80" s="44">
        <f t="shared" si="4"/>
        <v>23593</v>
      </c>
      <c r="L80" s="44">
        <f t="shared" si="4"/>
        <v>6471</v>
      </c>
      <c r="M80" s="44">
        <f t="shared" si="4"/>
        <v>33858</v>
      </c>
      <c r="N80" s="44">
        <f t="shared" si="4"/>
        <v>88304</v>
      </c>
      <c r="O80" s="44">
        <f t="shared" si="4"/>
        <v>7425</v>
      </c>
      <c r="P80" s="44">
        <f t="shared" si="4"/>
        <v>2497</v>
      </c>
      <c r="Q80" s="44">
        <f t="shared" si="4"/>
        <v>1081</v>
      </c>
      <c r="R80" s="44">
        <f t="shared" si="4"/>
        <v>213298</v>
      </c>
      <c r="S80" s="44">
        <f t="shared" si="4"/>
        <v>54562</v>
      </c>
      <c r="T80" s="44">
        <f t="shared" si="4"/>
        <v>2755</v>
      </c>
      <c r="U80" s="44">
        <f t="shared" si="4"/>
        <v>1236</v>
      </c>
      <c r="V80" s="44">
        <f t="shared" si="4"/>
        <v>97428</v>
      </c>
      <c r="W80" s="44">
        <f t="shared" si="4"/>
        <v>252631</v>
      </c>
      <c r="X80" s="44">
        <f t="shared" si="4"/>
        <v>38241</v>
      </c>
      <c r="Y80" s="44">
        <f t="shared" si="4"/>
        <v>63597</v>
      </c>
      <c r="Z80" s="44">
        <f t="shared" si="4"/>
        <v>65829</v>
      </c>
      <c r="AA80" s="44">
        <f t="shared" si="4"/>
        <v>6263</v>
      </c>
      <c r="AB80" s="44">
        <f t="shared" si="4"/>
        <v>71146</v>
      </c>
      <c r="AC80" s="44">
        <f t="shared" si="4"/>
        <v>166257</v>
      </c>
      <c r="AD80" s="44">
        <f t="shared" si="4"/>
        <v>20269</v>
      </c>
      <c r="AE80" s="44">
        <f t="shared" si="4"/>
        <v>39585</v>
      </c>
      <c r="AF80" s="44">
        <f t="shared" si="4"/>
        <v>7380</v>
      </c>
      <c r="AG80" s="44">
        <f t="shared" si="4"/>
        <v>32102</v>
      </c>
      <c r="AH80" s="44">
        <f t="shared" si="4"/>
        <v>10127</v>
      </c>
      <c r="AI80" s="44">
        <f t="shared" si="4"/>
        <v>289934</v>
      </c>
      <c r="AJ80" s="44">
        <f t="shared" si="4"/>
        <v>46142</v>
      </c>
      <c r="AK80" s="44">
        <f t="shared" si="4"/>
        <v>37573</v>
      </c>
      <c r="AL80" s="44">
        <f t="shared" si="4"/>
        <v>86150</v>
      </c>
      <c r="AM80" s="44">
        <f t="shared" si="4"/>
        <v>36095</v>
      </c>
      <c r="AN80" s="44">
        <f t="shared" si="4"/>
        <v>35666</v>
      </c>
      <c r="AO80" s="44">
        <f>SUM(AO78,(-AO79))</f>
        <v>41912</v>
      </c>
      <c r="AP80" s="44">
        <f t="shared" si="4"/>
        <v>34302</v>
      </c>
      <c r="AQ80" s="44">
        <f t="shared" si="4"/>
        <v>0</v>
      </c>
      <c r="AR80" s="44">
        <f t="shared" si="4"/>
        <v>45029</v>
      </c>
      <c r="AS80" s="44">
        <f t="shared" si="4"/>
        <v>38823</v>
      </c>
      <c r="AT80" s="44">
        <f t="shared" si="4"/>
        <v>109917</v>
      </c>
      <c r="AU80" s="44">
        <f t="shared" ref="AU80:AZ80" si="5">SUM(AU78,(-AU79))</f>
        <v>20532</v>
      </c>
      <c r="AV80" s="44">
        <f t="shared" si="5"/>
        <v>297563</v>
      </c>
      <c r="AW80" s="44">
        <f t="shared" si="5"/>
        <v>56140</v>
      </c>
      <c r="AX80" s="44">
        <f t="shared" si="5"/>
        <v>275604</v>
      </c>
      <c r="AY80" s="44">
        <f t="shared" si="5"/>
        <v>14163</v>
      </c>
      <c r="AZ80" s="44">
        <f t="shared" si="5"/>
        <v>31411</v>
      </c>
      <c r="BA80" s="44">
        <f t="shared" si="4"/>
        <v>6157</v>
      </c>
      <c r="BB80" s="44">
        <f t="shared" si="4"/>
        <v>41929</v>
      </c>
      <c r="BC80" s="44">
        <f t="shared" si="4"/>
        <v>480960</v>
      </c>
      <c r="BD80" s="44">
        <f t="shared" si="4"/>
        <v>13549</v>
      </c>
      <c r="BE80" s="44">
        <f t="shared" si="4"/>
        <v>64547</v>
      </c>
      <c r="BF80" s="44">
        <f t="shared" si="4"/>
        <v>300107</v>
      </c>
      <c r="BG80" s="44">
        <f t="shared" si="4"/>
        <v>487028</v>
      </c>
      <c r="BH80" s="44">
        <f t="shared" si="4"/>
        <v>36177</v>
      </c>
      <c r="BI80" s="44">
        <f t="shared" si="4"/>
        <v>7887</v>
      </c>
      <c r="BJ80" s="44">
        <f t="shared" si="4"/>
        <v>43259</v>
      </c>
      <c r="BK80" s="44">
        <f t="shared" si="4"/>
        <v>56207</v>
      </c>
      <c r="BL80" s="44">
        <f t="shared" si="4"/>
        <v>22781</v>
      </c>
      <c r="BM80" s="37">
        <f>SUM(D80:BL80)</f>
        <v>5333393</v>
      </c>
    </row>
    <row r="81" spans="1:72" ht="12.75">
      <c r="B81" s="54" t="s">
        <v>127</v>
      </c>
      <c r="C81" s="24"/>
      <c r="D81" s="45">
        <v>330429</v>
      </c>
      <c r="E81" s="45">
        <v>10857</v>
      </c>
      <c r="F81" s="45"/>
      <c r="G81" s="45">
        <v>330741</v>
      </c>
      <c r="H81" s="45">
        <v>31373</v>
      </c>
      <c r="I81" s="45">
        <v>160118</v>
      </c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>
        <v>2214</v>
      </c>
      <c r="X81" s="45">
        <v>204322</v>
      </c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>
        <v>280629</v>
      </c>
      <c r="AL81" s="44">
        <v>95079</v>
      </c>
      <c r="AM81" s="44">
        <v>133000</v>
      </c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6"/>
      <c r="AY81" s="44"/>
      <c r="AZ81" s="46"/>
      <c r="BA81" s="44">
        <v>75000</v>
      </c>
      <c r="BB81" s="44"/>
      <c r="BC81" s="44"/>
      <c r="BD81" s="44"/>
      <c r="BE81" s="44">
        <v>2595</v>
      </c>
      <c r="BF81" s="46">
        <v>260067</v>
      </c>
      <c r="BG81" s="46"/>
      <c r="BH81" s="46"/>
      <c r="BI81" s="46"/>
      <c r="BJ81" s="46"/>
      <c r="BK81" s="46"/>
      <c r="BL81" s="46"/>
      <c r="BM81" s="44"/>
    </row>
    <row r="82" spans="1:72">
      <c r="A82" s="34"/>
      <c r="B82" s="26" t="s">
        <v>106</v>
      </c>
      <c r="C82" s="29"/>
    </row>
    <row r="83" spans="1:72">
      <c r="A83" s="34"/>
      <c r="C83" s="29"/>
    </row>
    <row r="84" spans="1:72">
      <c r="A84" s="34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N84" s="29"/>
      <c r="BR84" s="29"/>
      <c r="BS84" s="29"/>
      <c r="BT84" s="29"/>
    </row>
    <row r="85" spans="1:72">
      <c r="A85" s="34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N85" s="29"/>
      <c r="BR85" s="29"/>
      <c r="BS85" s="29"/>
      <c r="BT85" s="29"/>
    </row>
    <row r="86" spans="1:72" s="30" customFormat="1" ht="24.95" customHeight="1">
      <c r="A86" s="34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N86" s="29"/>
      <c r="BO86" s="26"/>
      <c r="BP86" s="26"/>
      <c r="BQ86" s="26"/>
      <c r="BR86" s="29"/>
      <c r="BS86" s="29"/>
      <c r="BT86" s="29"/>
    </row>
    <row r="87" spans="1:72">
      <c r="A87" s="34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N87" s="29"/>
      <c r="BR87" s="29"/>
      <c r="BS87" s="29"/>
      <c r="BT87" s="29"/>
    </row>
    <row r="88" spans="1:72">
      <c r="A88" s="34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N88" s="29"/>
      <c r="BR88" s="29"/>
      <c r="BS88" s="29"/>
      <c r="BT88" s="29"/>
    </row>
    <row r="89" spans="1:72">
      <c r="A89" s="34"/>
      <c r="C89" s="29"/>
    </row>
    <row r="90" spans="1:72">
      <c r="A90" s="34"/>
      <c r="C90" s="29"/>
    </row>
    <row r="91" spans="1:72">
      <c r="A91" s="34"/>
      <c r="C91" s="29"/>
    </row>
    <row r="92" spans="1:72">
      <c r="A92" s="34"/>
      <c r="C92" s="29"/>
    </row>
    <row r="93" spans="1:72">
      <c r="A93" s="34"/>
      <c r="C93" s="29"/>
    </row>
    <row r="94" spans="1:72">
      <c r="A94" s="34"/>
      <c r="C94" s="29"/>
    </row>
    <row r="95" spans="1:72">
      <c r="A95" s="34"/>
      <c r="C95" s="29"/>
    </row>
    <row r="96" spans="1:72">
      <c r="A96" s="34"/>
      <c r="C96" s="29"/>
    </row>
    <row r="97" spans="1:8">
      <c r="A97" s="34"/>
      <c r="C97" s="29"/>
    </row>
    <row r="98" spans="1:8">
      <c r="A98" s="34"/>
    </row>
    <row r="99" spans="1:8">
      <c r="A99" s="34"/>
    </row>
    <row r="100" spans="1:8">
      <c r="A100" s="34"/>
    </row>
    <row r="101" spans="1:8">
      <c r="A101" s="34"/>
      <c r="H101" s="31"/>
    </row>
    <row r="102" spans="1:8">
      <c r="A102" s="34"/>
      <c r="H102" s="31"/>
    </row>
    <row r="103" spans="1:8">
      <c r="A103" s="34"/>
      <c r="H103" s="31"/>
    </row>
    <row r="104" spans="1:8">
      <c r="A104" s="34"/>
      <c r="H104" s="31"/>
    </row>
    <row r="105" spans="1:8">
      <c r="A105" s="35"/>
    </row>
  </sheetData>
  <autoFilter ref="A2:A77"/>
  <mergeCells count="19">
    <mergeCell ref="A78:A80"/>
    <mergeCell ref="A3:A6"/>
    <mergeCell ref="A22:A25"/>
    <mergeCell ref="A26:A30"/>
    <mergeCell ref="A48:A50"/>
    <mergeCell ref="A44:A47"/>
    <mergeCell ref="A35:A37"/>
    <mergeCell ref="A31:A34"/>
    <mergeCell ref="A7:A9"/>
    <mergeCell ref="A10:A14"/>
    <mergeCell ref="A15:A17"/>
    <mergeCell ref="A18:A21"/>
    <mergeCell ref="A61:A66"/>
    <mergeCell ref="A55:A60"/>
    <mergeCell ref="A38:A43"/>
    <mergeCell ref="A51:A54"/>
    <mergeCell ref="A75:A77"/>
    <mergeCell ref="A71:A74"/>
    <mergeCell ref="A67:A70"/>
  </mergeCells>
  <printOptions headings="1"/>
  <pageMargins left="0" right="0" top="0" bottom="0" header="0" footer="0"/>
  <pageSetup paperSize="8" scale="40" fitToWidth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BT105"/>
  <sheetViews>
    <sheetView view="pageBreakPreview" zoomScaleNormal="100" zoomScaleSheetLayoutView="100" workbookViewId="0">
      <pane xSplit="19" ySplit="8" topLeftCell="T9" activePane="bottomRight" state="frozen"/>
      <selection activeCell="AJ77" sqref="AJ77"/>
      <selection pane="topRight" activeCell="AJ77" sqref="AJ77"/>
      <selection pane="bottomLeft" activeCell="AJ77" sqref="AJ77"/>
      <selection pane="bottomRight" activeCell="G12" sqref="F12:G12"/>
    </sheetView>
  </sheetViews>
  <sheetFormatPr defaultRowHeight="15"/>
  <cols>
    <col min="1" max="1" width="5.5703125" style="33" customWidth="1"/>
    <col min="2" max="2" width="19.42578125" style="26" customWidth="1"/>
    <col min="3" max="3" width="15.7109375" style="71" customWidth="1"/>
    <col min="4" max="4" width="6.28515625" style="68" customWidth="1"/>
    <col min="5" max="5" width="5.42578125" style="68" customWidth="1"/>
    <col min="6" max="6" width="5.5703125" style="68" customWidth="1"/>
    <col min="7" max="7" width="6.42578125" style="68" customWidth="1"/>
    <col min="8" max="8" width="4.140625" style="68" customWidth="1"/>
    <col min="9" max="9" width="6" style="68" customWidth="1"/>
    <col min="10" max="10" width="5.5703125" style="68" customWidth="1"/>
    <col min="11" max="11" width="5" style="68" customWidth="1"/>
    <col min="12" max="12" width="5.5703125" style="68" customWidth="1"/>
    <col min="13" max="13" width="5.42578125" style="68" customWidth="1"/>
    <col min="14" max="14" width="5" style="68" customWidth="1"/>
    <col min="15" max="16" width="5.28515625" style="68" customWidth="1"/>
    <col min="17" max="17" width="4.7109375" style="68" customWidth="1"/>
    <col min="18" max="18" width="6.85546875" style="68" customWidth="1"/>
    <col min="19" max="19" width="5.42578125" style="68" customWidth="1"/>
    <col min="20" max="20" width="6.5703125" style="68" customWidth="1"/>
    <col min="21" max="21" width="5.42578125" style="68" customWidth="1"/>
    <col min="22" max="22" width="6.28515625" style="68" customWidth="1"/>
    <col min="23" max="23" width="6.5703125" style="68" customWidth="1"/>
    <col min="24" max="24" width="8.140625" style="68" bestFit="1" customWidth="1"/>
    <col min="25" max="25" width="6.42578125" style="68" customWidth="1"/>
    <col min="26" max="26" width="6.5703125" style="68" customWidth="1"/>
    <col min="27" max="27" width="6.140625" style="68" customWidth="1"/>
    <col min="28" max="28" width="6.28515625" style="68" customWidth="1"/>
    <col min="29" max="29" width="5.140625" style="68" customWidth="1"/>
    <col min="30" max="30" width="4.42578125" style="68" customWidth="1"/>
    <col min="31" max="31" width="6.28515625" style="68" customWidth="1"/>
    <col min="32" max="32" width="6.42578125" style="68" customWidth="1"/>
    <col min="33" max="34" width="6.5703125" style="68" customWidth="1"/>
    <col min="35" max="35" width="7.42578125" style="68" customWidth="1"/>
    <col min="36" max="36" width="7.28515625" style="68" customWidth="1"/>
    <col min="37" max="38" width="6.28515625" style="68" customWidth="1"/>
    <col min="39" max="39" width="6.5703125" style="68" customWidth="1"/>
    <col min="40" max="40" width="6.42578125" style="68" customWidth="1"/>
    <col min="41" max="41" width="8.140625" style="68" bestFit="1" customWidth="1"/>
    <col min="42" max="42" width="6.42578125" style="68" customWidth="1"/>
    <col min="43" max="43" width="6.140625" style="68" customWidth="1"/>
    <col min="44" max="45" width="6.42578125" style="68" customWidth="1"/>
    <col min="46" max="46" width="6.140625" style="68" customWidth="1"/>
    <col min="47" max="47" width="6.28515625" style="68" customWidth="1"/>
    <col min="48" max="48" width="5.85546875" style="68" customWidth="1"/>
    <col min="49" max="49" width="5.5703125" style="68" customWidth="1"/>
    <col min="50" max="50" width="6.28515625" style="68" customWidth="1"/>
    <col min="51" max="51" width="5.85546875" style="68" customWidth="1"/>
    <col min="52" max="52" width="6.42578125" style="68" customWidth="1"/>
    <col min="53" max="53" width="5.5703125" style="68" customWidth="1"/>
    <col min="54" max="54" width="5" style="68" customWidth="1"/>
    <col min="55" max="55" width="5.5703125" style="68" customWidth="1"/>
    <col min="56" max="56" width="5.42578125" style="68" customWidth="1"/>
    <col min="57" max="57" width="6.140625" style="68" customWidth="1"/>
    <col min="58" max="58" width="6.28515625" style="23" customWidth="1"/>
    <col min="59" max="59" width="5.85546875" style="23" customWidth="1"/>
    <col min="60" max="60" width="5" style="23" customWidth="1"/>
    <col min="61" max="61" width="4.7109375" style="23" customWidth="1"/>
    <col min="62" max="64" width="5.5703125" style="23" customWidth="1"/>
    <col min="65" max="65" width="8.85546875" style="23" customWidth="1"/>
    <col min="66" max="66" width="5.42578125" style="68" customWidth="1"/>
    <col min="67" max="67" width="7.5703125" style="68" customWidth="1"/>
    <col min="68" max="68" width="5.5703125" style="68" customWidth="1"/>
    <col min="69" max="69" width="5.85546875" style="68" customWidth="1"/>
    <col min="70" max="70" width="6.42578125" style="68" customWidth="1"/>
    <col min="71" max="71" width="9" style="68" customWidth="1"/>
    <col min="72" max="72" width="5.5703125" style="68" customWidth="1"/>
    <col min="73" max="16384" width="9.140625" style="68"/>
  </cols>
  <sheetData>
    <row r="1" spans="1:67" ht="15.75" thickBot="1">
      <c r="A1" s="32" t="s">
        <v>156</v>
      </c>
      <c r="B1" s="64"/>
      <c r="C1" s="65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7"/>
    </row>
    <row r="2" spans="1:67" s="88" customFormat="1" ht="135" customHeight="1">
      <c r="A2" s="81" t="s">
        <v>94</v>
      </c>
      <c r="B2" s="82" t="s">
        <v>67</v>
      </c>
      <c r="C2" s="83" t="s">
        <v>95</v>
      </c>
      <c r="D2" s="84" t="s">
        <v>68</v>
      </c>
      <c r="E2" s="84" t="s">
        <v>69</v>
      </c>
      <c r="F2" s="84" t="s">
        <v>70</v>
      </c>
      <c r="G2" s="84" t="s">
        <v>71</v>
      </c>
      <c r="H2" s="84" t="s">
        <v>72</v>
      </c>
      <c r="I2" s="84" t="s">
        <v>73</v>
      </c>
      <c r="J2" s="84" t="s">
        <v>117</v>
      </c>
      <c r="K2" s="84" t="s">
        <v>118</v>
      </c>
      <c r="L2" s="84" t="s">
        <v>119</v>
      </c>
      <c r="M2" s="84" t="s">
        <v>123</v>
      </c>
      <c r="N2" s="85" t="s">
        <v>141</v>
      </c>
      <c r="O2" s="85" t="s">
        <v>152</v>
      </c>
      <c r="P2" s="85" t="s">
        <v>154</v>
      </c>
      <c r="Q2" s="84" t="s">
        <v>74</v>
      </c>
      <c r="R2" s="84" t="s">
        <v>75</v>
      </c>
      <c r="S2" s="84" t="s">
        <v>76</v>
      </c>
      <c r="T2" s="84" t="s">
        <v>77</v>
      </c>
      <c r="U2" s="84" t="s">
        <v>137</v>
      </c>
      <c r="V2" s="84" t="s">
        <v>126</v>
      </c>
      <c r="W2" s="84" t="s">
        <v>78</v>
      </c>
      <c r="X2" s="84" t="s">
        <v>79</v>
      </c>
      <c r="Y2" s="84" t="s">
        <v>80</v>
      </c>
      <c r="Z2" s="84" t="s">
        <v>81</v>
      </c>
      <c r="AA2" s="84" t="s">
        <v>82</v>
      </c>
      <c r="AB2" s="84" t="s">
        <v>132</v>
      </c>
      <c r="AC2" s="84" t="s">
        <v>83</v>
      </c>
      <c r="AD2" s="84" t="s">
        <v>142</v>
      </c>
      <c r="AE2" s="84" t="s">
        <v>84</v>
      </c>
      <c r="AF2" s="84" t="s">
        <v>85</v>
      </c>
      <c r="AG2" s="84" t="s">
        <v>133</v>
      </c>
      <c r="AH2" s="84" t="s">
        <v>148</v>
      </c>
      <c r="AI2" s="84" t="s">
        <v>114</v>
      </c>
      <c r="AJ2" s="84" t="s">
        <v>86</v>
      </c>
      <c r="AK2" s="84" t="s">
        <v>87</v>
      </c>
      <c r="AL2" s="84" t="s">
        <v>88</v>
      </c>
      <c r="AM2" s="84" t="s">
        <v>89</v>
      </c>
      <c r="AN2" s="84" t="s">
        <v>90</v>
      </c>
      <c r="AO2" s="84" t="s">
        <v>131</v>
      </c>
      <c r="AP2" s="84" t="s">
        <v>91</v>
      </c>
      <c r="AQ2" s="84" t="s">
        <v>145</v>
      </c>
      <c r="AR2" s="84" t="s">
        <v>135</v>
      </c>
      <c r="AS2" s="84" t="s">
        <v>143</v>
      </c>
      <c r="AT2" s="84" t="s">
        <v>92</v>
      </c>
      <c r="AU2" s="84" t="s">
        <v>146</v>
      </c>
      <c r="AV2" s="84" t="s">
        <v>116</v>
      </c>
      <c r="AW2" s="84" t="s">
        <v>125</v>
      </c>
      <c r="AX2" s="84" t="s">
        <v>128</v>
      </c>
      <c r="AY2" s="84" t="s">
        <v>129</v>
      </c>
      <c r="AZ2" s="84" t="s">
        <v>150</v>
      </c>
      <c r="BA2" s="86" t="s">
        <v>134</v>
      </c>
      <c r="BB2" s="84" t="s">
        <v>136</v>
      </c>
      <c r="BC2" s="84" t="s">
        <v>93</v>
      </c>
      <c r="BD2" s="84" t="s">
        <v>115</v>
      </c>
      <c r="BE2" s="84" t="s">
        <v>113</v>
      </c>
      <c r="BF2" s="84" t="s">
        <v>124</v>
      </c>
      <c r="BG2" s="84" t="s">
        <v>139</v>
      </c>
      <c r="BH2" s="84" t="s">
        <v>140</v>
      </c>
      <c r="BI2" s="84" t="s">
        <v>151</v>
      </c>
      <c r="BJ2" s="84" t="s">
        <v>138</v>
      </c>
      <c r="BK2" s="84" t="s">
        <v>153</v>
      </c>
      <c r="BL2" s="87" t="s">
        <v>155</v>
      </c>
      <c r="BM2" s="87" t="s">
        <v>111</v>
      </c>
      <c r="BN2" s="85" t="s">
        <v>149</v>
      </c>
    </row>
    <row r="3" spans="1:67" ht="24.95" customHeight="1">
      <c r="A3" s="118" t="s">
        <v>0</v>
      </c>
      <c r="B3" s="47" t="s">
        <v>0</v>
      </c>
      <c r="C3" s="24">
        <v>3580305</v>
      </c>
      <c r="D3" s="36">
        <v>1</v>
      </c>
      <c r="E3" s="36"/>
      <c r="F3" s="36"/>
      <c r="G3" s="36"/>
      <c r="H3" s="36">
        <v>5</v>
      </c>
      <c r="I3" s="36">
        <v>15</v>
      </c>
      <c r="J3" s="36"/>
      <c r="K3" s="36"/>
      <c r="L3" s="36">
        <v>1</v>
      </c>
      <c r="M3" s="36"/>
      <c r="N3" s="36"/>
      <c r="O3" s="36"/>
      <c r="P3" s="36"/>
      <c r="Q3" s="36"/>
      <c r="R3" s="36">
        <v>2</v>
      </c>
      <c r="S3" s="36"/>
      <c r="T3" s="36"/>
      <c r="U3" s="36"/>
      <c r="V3" s="36"/>
      <c r="W3" s="36"/>
      <c r="X3" s="36">
        <v>38</v>
      </c>
      <c r="Y3" s="36"/>
      <c r="Z3" s="36"/>
      <c r="AA3" s="36">
        <v>0</v>
      </c>
      <c r="AB3" s="36"/>
      <c r="AC3" s="36"/>
      <c r="AD3" s="36"/>
      <c r="AE3" s="36">
        <v>0</v>
      </c>
      <c r="AF3" s="36"/>
      <c r="AG3" s="36"/>
      <c r="AH3" s="36"/>
      <c r="AI3" s="36"/>
      <c r="AJ3" s="36"/>
      <c r="AK3" s="36"/>
      <c r="AL3" s="36"/>
      <c r="AM3" s="36">
        <v>41</v>
      </c>
      <c r="AN3" s="36">
        <v>10</v>
      </c>
      <c r="AO3" s="36"/>
      <c r="AP3" s="36"/>
      <c r="AQ3" s="36"/>
      <c r="AR3" s="36"/>
      <c r="AS3" s="36"/>
      <c r="AT3" s="36">
        <v>4</v>
      </c>
      <c r="AU3" s="36"/>
      <c r="AV3" s="37"/>
      <c r="AW3" s="37"/>
      <c r="AX3" s="37"/>
      <c r="AY3" s="36"/>
      <c r="AZ3" s="37">
        <v>8</v>
      </c>
      <c r="BA3" s="36"/>
      <c r="BB3" s="36"/>
      <c r="BC3" s="36">
        <v>9</v>
      </c>
      <c r="BD3" s="36"/>
      <c r="BE3" s="36">
        <v>67</v>
      </c>
      <c r="BF3" s="37">
        <v>30</v>
      </c>
      <c r="BG3" s="37"/>
      <c r="BH3" s="37">
        <v>4</v>
      </c>
      <c r="BI3" s="89"/>
      <c r="BJ3" s="89"/>
      <c r="BK3" s="89"/>
      <c r="BL3" s="89"/>
      <c r="BM3" s="73">
        <f t="shared" ref="BM3:BM66" si="0">SUM(D3:BL3)</f>
        <v>235</v>
      </c>
      <c r="BN3" s="36">
        <v>5</v>
      </c>
    </row>
    <row r="4" spans="1:67" ht="24.95" customHeight="1">
      <c r="A4" s="118"/>
      <c r="B4" s="47" t="s">
        <v>1</v>
      </c>
      <c r="C4" s="24">
        <v>1978908</v>
      </c>
      <c r="D4" s="36"/>
      <c r="E4" s="36"/>
      <c r="F4" s="36"/>
      <c r="G4" s="36"/>
      <c r="H4" s="36">
        <v>10</v>
      </c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>
        <v>14</v>
      </c>
      <c r="Y4" s="36"/>
      <c r="Z4" s="36"/>
      <c r="AA4" s="36"/>
      <c r="AB4" s="36"/>
      <c r="AC4" s="36"/>
      <c r="AD4" s="36"/>
      <c r="AE4" s="36">
        <v>11</v>
      </c>
      <c r="AF4" s="36"/>
      <c r="AG4" s="36"/>
      <c r="AH4" s="36"/>
      <c r="AI4" s="36"/>
      <c r="AJ4" s="36"/>
      <c r="AK4" s="36"/>
      <c r="AL4" s="36">
        <v>6</v>
      </c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7"/>
      <c r="AX4" s="37"/>
      <c r="AY4" s="36"/>
      <c r="AZ4" s="37"/>
      <c r="BA4" s="36"/>
      <c r="BB4" s="36"/>
      <c r="BC4" s="36"/>
      <c r="BD4" s="36"/>
      <c r="BE4" s="36"/>
      <c r="BF4" s="37"/>
      <c r="BG4" s="37"/>
      <c r="BH4" s="37">
        <v>3</v>
      </c>
      <c r="BI4" s="89"/>
      <c r="BJ4" s="89"/>
      <c r="BK4" s="89"/>
      <c r="BL4" s="89"/>
      <c r="BM4" s="73">
        <f t="shared" si="0"/>
        <v>44</v>
      </c>
      <c r="BN4" s="36">
        <v>3</v>
      </c>
    </row>
    <row r="5" spans="1:67" ht="24.95" customHeight="1">
      <c r="A5" s="118"/>
      <c r="B5" s="47" t="s">
        <v>2</v>
      </c>
      <c r="C5" s="24">
        <v>1525781</v>
      </c>
      <c r="D5" s="36">
        <v>0</v>
      </c>
      <c r="E5" s="36"/>
      <c r="F5" s="36"/>
      <c r="G5" s="36"/>
      <c r="H5" s="36">
        <v>5</v>
      </c>
      <c r="I5" s="36">
        <v>0</v>
      </c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>
        <v>2</v>
      </c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>
        <v>0</v>
      </c>
      <c r="AP5" s="36"/>
      <c r="AQ5" s="36"/>
      <c r="AR5" s="36"/>
      <c r="AS5" s="36"/>
      <c r="AT5" s="36"/>
      <c r="AU5" s="36"/>
      <c r="AV5" s="36"/>
      <c r="AW5" s="37"/>
      <c r="AX5" s="37"/>
      <c r="AY5" s="36"/>
      <c r="AZ5" s="37"/>
      <c r="BA5" s="36"/>
      <c r="BB5" s="36"/>
      <c r="BC5" s="36"/>
      <c r="BD5" s="36"/>
      <c r="BE5" s="36"/>
      <c r="BF5" s="37">
        <v>21</v>
      </c>
      <c r="BG5" s="37"/>
      <c r="BH5" s="37"/>
      <c r="BI5" s="89"/>
      <c r="BJ5" s="89"/>
      <c r="BK5" s="89"/>
      <c r="BL5" s="89"/>
      <c r="BM5" s="73">
        <f t="shared" si="0"/>
        <v>28</v>
      </c>
      <c r="BN5" s="36"/>
    </row>
    <row r="6" spans="1:67" s="69" customFormat="1" ht="24.95" customHeight="1">
      <c r="A6" s="118"/>
      <c r="B6" s="49" t="s">
        <v>3</v>
      </c>
      <c r="C6" s="24">
        <v>2190137</v>
      </c>
      <c r="D6" s="36">
        <v>0</v>
      </c>
      <c r="E6" s="38"/>
      <c r="F6" s="36"/>
      <c r="G6" s="36"/>
      <c r="H6" s="36"/>
      <c r="I6" s="36"/>
      <c r="J6" s="36"/>
      <c r="K6" s="36"/>
      <c r="L6" s="36">
        <v>1</v>
      </c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>
        <v>11</v>
      </c>
      <c r="Z6" s="36"/>
      <c r="AA6" s="36">
        <v>4</v>
      </c>
      <c r="AB6" s="36"/>
      <c r="AC6" s="36"/>
      <c r="AD6" s="36"/>
      <c r="AE6" s="36"/>
      <c r="AF6" s="36"/>
      <c r="AG6" s="36"/>
      <c r="AH6" s="36"/>
      <c r="AI6" s="36">
        <v>32</v>
      </c>
      <c r="AJ6" s="36"/>
      <c r="AK6" s="36"/>
      <c r="AL6" s="36"/>
      <c r="AM6" s="36">
        <v>7</v>
      </c>
      <c r="AN6" s="36">
        <v>91</v>
      </c>
      <c r="AO6" s="36"/>
      <c r="AP6" s="36"/>
      <c r="AQ6" s="36"/>
      <c r="AR6" s="36"/>
      <c r="AS6" s="36">
        <v>14</v>
      </c>
      <c r="AT6" s="36">
        <v>19</v>
      </c>
      <c r="AU6" s="36"/>
      <c r="AV6" s="36"/>
      <c r="AW6" s="37"/>
      <c r="AX6" s="37"/>
      <c r="AY6" s="36">
        <v>5</v>
      </c>
      <c r="AZ6" s="37"/>
      <c r="BA6" s="36"/>
      <c r="BB6" s="36"/>
      <c r="BC6" s="36"/>
      <c r="BD6" s="36"/>
      <c r="BE6" s="36"/>
      <c r="BF6" s="37"/>
      <c r="BG6" s="37"/>
      <c r="BH6" s="37">
        <v>16</v>
      </c>
      <c r="BI6" s="89"/>
      <c r="BJ6" s="89"/>
      <c r="BK6" s="89"/>
      <c r="BL6" s="89"/>
      <c r="BM6" s="73">
        <f t="shared" si="0"/>
        <v>200</v>
      </c>
      <c r="BN6" s="36">
        <v>17</v>
      </c>
      <c r="BO6" s="68"/>
    </row>
    <row r="7" spans="1:67" ht="24.95" customHeight="1">
      <c r="A7" s="118" t="s">
        <v>30</v>
      </c>
      <c r="B7" s="47" t="s">
        <v>30</v>
      </c>
      <c r="C7" s="24">
        <v>2887915</v>
      </c>
      <c r="D7" s="36"/>
      <c r="E7" s="36"/>
      <c r="F7" s="36"/>
      <c r="G7" s="36">
        <v>4</v>
      </c>
      <c r="H7" s="36"/>
      <c r="I7" s="36"/>
      <c r="J7" s="36"/>
      <c r="K7" s="36"/>
      <c r="L7" s="36"/>
      <c r="M7" s="36"/>
      <c r="N7" s="36"/>
      <c r="O7" s="36"/>
      <c r="P7" s="36"/>
      <c r="Q7" s="36"/>
      <c r="R7" s="36">
        <v>36</v>
      </c>
      <c r="S7" s="36"/>
      <c r="T7" s="36"/>
      <c r="U7" s="36"/>
      <c r="V7" s="36"/>
      <c r="W7" s="36"/>
      <c r="X7" s="36"/>
      <c r="Y7" s="36"/>
      <c r="Z7" s="36"/>
      <c r="AA7" s="36">
        <v>2</v>
      </c>
      <c r="AB7" s="36"/>
      <c r="AC7" s="36"/>
      <c r="AD7" s="36"/>
      <c r="AE7" s="36"/>
      <c r="AF7" s="36"/>
      <c r="AG7" s="36">
        <v>12</v>
      </c>
      <c r="AH7" s="36"/>
      <c r="AI7" s="36">
        <v>0</v>
      </c>
      <c r="AJ7" s="36"/>
      <c r="AK7" s="36"/>
      <c r="AL7" s="36"/>
      <c r="AM7" s="36"/>
      <c r="AN7" s="36"/>
      <c r="AO7" s="36"/>
      <c r="AP7" s="36"/>
      <c r="AQ7" s="36"/>
      <c r="AR7" s="36">
        <v>54</v>
      </c>
      <c r="AS7" s="36"/>
      <c r="AT7" s="36"/>
      <c r="AU7" s="36">
        <v>8</v>
      </c>
      <c r="AV7" s="36"/>
      <c r="AW7" s="37"/>
      <c r="AX7" s="37"/>
      <c r="AY7" s="36"/>
      <c r="AZ7" s="37"/>
      <c r="BA7" s="36"/>
      <c r="BB7" s="36"/>
      <c r="BC7" s="36">
        <v>15</v>
      </c>
      <c r="BD7" s="36"/>
      <c r="BE7" s="36"/>
      <c r="BF7" s="37"/>
      <c r="BG7" s="37"/>
      <c r="BH7" s="37"/>
      <c r="BI7" s="89"/>
      <c r="BJ7" s="89">
        <v>3</v>
      </c>
      <c r="BK7" s="89"/>
      <c r="BL7" s="89"/>
      <c r="BM7" s="73">
        <f t="shared" si="0"/>
        <v>134</v>
      </c>
      <c r="BN7" s="36">
        <v>3</v>
      </c>
    </row>
    <row r="8" spans="1:67" ht="24.95" customHeight="1">
      <c r="A8" s="118"/>
      <c r="B8" s="47" t="s">
        <v>31</v>
      </c>
      <c r="C8" s="24">
        <v>2736811</v>
      </c>
      <c r="D8" s="36">
        <v>2</v>
      </c>
      <c r="E8" s="36">
        <v>2</v>
      </c>
      <c r="F8" s="36"/>
      <c r="G8" s="36"/>
      <c r="H8" s="36"/>
      <c r="I8" s="36"/>
      <c r="J8" s="36">
        <v>22</v>
      </c>
      <c r="K8" s="36">
        <v>7</v>
      </c>
      <c r="L8" s="36"/>
      <c r="M8" s="36"/>
      <c r="N8" s="36"/>
      <c r="O8" s="36"/>
      <c r="P8" s="36">
        <v>15</v>
      </c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>
        <v>10</v>
      </c>
      <c r="AF8" s="36"/>
      <c r="AG8" s="36"/>
      <c r="AH8" s="36"/>
      <c r="AI8" s="36"/>
      <c r="AJ8" s="36"/>
      <c r="AK8" s="36"/>
      <c r="AL8" s="36"/>
      <c r="AM8" s="36"/>
      <c r="AN8" s="36"/>
      <c r="AO8" s="36">
        <v>1</v>
      </c>
      <c r="AP8" s="36"/>
      <c r="AQ8" s="36"/>
      <c r="AR8" s="36">
        <v>51</v>
      </c>
      <c r="AS8" s="36"/>
      <c r="AT8" s="36"/>
      <c r="AU8" s="36">
        <v>5</v>
      </c>
      <c r="AV8" s="36"/>
      <c r="AW8" s="37"/>
      <c r="AX8" s="37"/>
      <c r="AY8" s="36"/>
      <c r="AZ8" s="37"/>
      <c r="BA8" s="36"/>
      <c r="BB8" s="36">
        <v>4</v>
      </c>
      <c r="BC8" s="93"/>
      <c r="BD8" s="36"/>
      <c r="BE8" s="36"/>
      <c r="BF8" s="37"/>
      <c r="BG8" s="37"/>
      <c r="BH8" s="37"/>
      <c r="BI8" s="89"/>
      <c r="BJ8" s="89">
        <v>11</v>
      </c>
      <c r="BK8" s="89"/>
      <c r="BL8" s="89">
        <v>4</v>
      </c>
      <c r="BM8" s="73">
        <f t="shared" si="0"/>
        <v>134</v>
      </c>
      <c r="BN8" s="36">
        <v>12</v>
      </c>
    </row>
    <row r="9" spans="1:67" ht="24.95" customHeight="1">
      <c r="A9" s="118"/>
      <c r="B9" s="47" t="s">
        <v>32</v>
      </c>
      <c r="C9" s="24">
        <v>1226464</v>
      </c>
      <c r="D9" s="36"/>
      <c r="E9" s="36"/>
      <c r="F9" s="36"/>
      <c r="G9" s="36">
        <v>5</v>
      </c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7"/>
      <c r="AX9" s="37"/>
      <c r="AY9" s="36"/>
      <c r="AZ9" s="37"/>
      <c r="BA9" s="36"/>
      <c r="BB9" s="36"/>
      <c r="BC9" s="36">
        <v>6</v>
      </c>
      <c r="BD9" s="36"/>
      <c r="BE9" s="36"/>
      <c r="BF9" s="37"/>
      <c r="BG9" s="37"/>
      <c r="BH9" s="37"/>
      <c r="BI9" s="89"/>
      <c r="BJ9" s="89">
        <v>5</v>
      </c>
      <c r="BK9" s="89"/>
      <c r="BL9" s="89"/>
      <c r="BM9" s="73">
        <f t="shared" si="0"/>
        <v>16</v>
      </c>
      <c r="BN9" s="36">
        <v>4</v>
      </c>
    </row>
    <row r="10" spans="1:67" ht="24.95" customHeight="1">
      <c r="A10" s="119" t="s">
        <v>46</v>
      </c>
      <c r="B10" s="47" t="s">
        <v>47</v>
      </c>
      <c r="C10" s="24">
        <v>3097889</v>
      </c>
      <c r="D10" s="36"/>
      <c r="E10" s="36"/>
      <c r="F10" s="36">
        <v>40</v>
      </c>
      <c r="G10" s="36">
        <v>0</v>
      </c>
      <c r="H10" s="36"/>
      <c r="I10" s="36"/>
      <c r="J10" s="36"/>
      <c r="K10" s="36"/>
      <c r="L10" s="36">
        <v>6</v>
      </c>
      <c r="M10" s="36"/>
      <c r="N10" s="36"/>
      <c r="O10" s="36"/>
      <c r="P10" s="36">
        <v>9</v>
      </c>
      <c r="Q10" s="36"/>
      <c r="R10" s="36"/>
      <c r="S10" s="36"/>
      <c r="T10" s="36"/>
      <c r="U10" s="36"/>
      <c r="V10" s="36"/>
      <c r="W10" s="36">
        <v>0</v>
      </c>
      <c r="X10" s="36"/>
      <c r="Y10" s="36"/>
      <c r="Z10" s="36"/>
      <c r="AA10" s="36">
        <v>8</v>
      </c>
      <c r="AB10" s="36"/>
      <c r="AC10" s="36"/>
      <c r="AD10" s="36"/>
      <c r="AE10" s="36"/>
      <c r="AF10" s="36"/>
      <c r="AG10" s="36"/>
      <c r="AH10" s="36"/>
      <c r="AI10" s="36">
        <v>89</v>
      </c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>
        <v>18</v>
      </c>
      <c r="AV10" s="36"/>
      <c r="AW10" s="37"/>
      <c r="AX10" s="37"/>
      <c r="AY10" s="36"/>
      <c r="AZ10" s="37"/>
      <c r="BA10" s="36"/>
      <c r="BB10" s="36"/>
      <c r="BC10" s="36"/>
      <c r="BD10" s="36"/>
      <c r="BE10" s="36"/>
      <c r="BF10" s="37"/>
      <c r="BG10" s="37"/>
      <c r="BH10" s="37"/>
      <c r="BI10" s="89"/>
      <c r="BJ10" s="89">
        <v>8</v>
      </c>
      <c r="BK10" s="89"/>
      <c r="BL10" s="89"/>
      <c r="BM10" s="73">
        <f t="shared" si="0"/>
        <v>178</v>
      </c>
      <c r="BN10" s="36">
        <v>8</v>
      </c>
    </row>
    <row r="11" spans="1:67" ht="21.75" customHeight="1">
      <c r="A11" s="119"/>
      <c r="B11" s="47" t="s">
        <v>46</v>
      </c>
      <c r="C11" s="24">
        <v>3508230</v>
      </c>
      <c r="D11" s="36">
        <v>2</v>
      </c>
      <c r="E11" s="36">
        <v>1</v>
      </c>
      <c r="F11" s="36">
        <v>1</v>
      </c>
      <c r="G11" s="36">
        <v>12</v>
      </c>
      <c r="H11" s="36"/>
      <c r="I11" s="36"/>
      <c r="J11" s="36"/>
      <c r="K11" s="36"/>
      <c r="L11" s="36">
        <v>8</v>
      </c>
      <c r="M11" s="36"/>
      <c r="N11" s="36">
        <v>35</v>
      </c>
      <c r="O11" s="36"/>
      <c r="P11" s="36"/>
      <c r="Q11" s="36"/>
      <c r="R11" s="36"/>
      <c r="S11" s="36"/>
      <c r="T11" s="36"/>
      <c r="U11" s="36">
        <v>2</v>
      </c>
      <c r="V11" s="36"/>
      <c r="W11" s="36"/>
      <c r="X11" s="36"/>
      <c r="Y11" s="36"/>
      <c r="Z11" s="36"/>
      <c r="AA11" s="36">
        <v>6</v>
      </c>
      <c r="AB11" s="36"/>
      <c r="AC11" s="36"/>
      <c r="AD11" s="36"/>
      <c r="AE11" s="36">
        <v>2</v>
      </c>
      <c r="AF11" s="36"/>
      <c r="AG11" s="36"/>
      <c r="AH11" s="36"/>
      <c r="AI11" s="36"/>
      <c r="AJ11" s="36"/>
      <c r="AK11" s="36"/>
      <c r="AL11" s="36"/>
      <c r="AM11" s="36"/>
      <c r="AN11" s="36"/>
      <c r="AO11" s="36">
        <v>2</v>
      </c>
      <c r="AP11" s="36"/>
      <c r="AQ11" s="36">
        <v>35</v>
      </c>
      <c r="AR11" s="36"/>
      <c r="AS11" s="36"/>
      <c r="AT11" s="36"/>
      <c r="AU11" s="36"/>
      <c r="AV11" s="36"/>
      <c r="AW11" s="37"/>
      <c r="AX11" s="37"/>
      <c r="AY11" s="36"/>
      <c r="AZ11" s="37"/>
      <c r="BA11" s="36"/>
      <c r="BB11" s="36"/>
      <c r="BC11" s="36"/>
      <c r="BD11" s="36"/>
      <c r="BE11" s="36">
        <v>58</v>
      </c>
      <c r="BF11" s="37"/>
      <c r="BG11" s="37">
        <v>1</v>
      </c>
      <c r="BH11" s="37"/>
      <c r="BI11" s="89"/>
      <c r="BJ11" s="89">
        <v>9</v>
      </c>
      <c r="BK11" s="89"/>
      <c r="BL11" s="89"/>
      <c r="BM11" s="73">
        <f t="shared" si="0"/>
        <v>174</v>
      </c>
      <c r="BN11" s="36">
        <v>9</v>
      </c>
    </row>
    <row r="12" spans="1:67" ht="24.95" customHeight="1">
      <c r="A12" s="119"/>
      <c r="B12" s="47" t="s">
        <v>48</v>
      </c>
      <c r="C12" s="24">
        <v>2275632</v>
      </c>
      <c r="D12" s="36">
        <v>1</v>
      </c>
      <c r="E12" s="36">
        <v>1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>
        <v>8</v>
      </c>
      <c r="S12" s="36"/>
      <c r="T12" s="36"/>
      <c r="U12" s="36"/>
      <c r="V12" s="36"/>
      <c r="W12" s="36"/>
      <c r="X12" s="36"/>
      <c r="Y12" s="36"/>
      <c r="Z12" s="36"/>
      <c r="AA12" s="36">
        <v>1</v>
      </c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7"/>
      <c r="AX12" s="37"/>
      <c r="AY12" s="36"/>
      <c r="AZ12" s="37"/>
      <c r="BA12" s="36"/>
      <c r="BB12" s="36"/>
      <c r="BC12" s="36"/>
      <c r="BD12" s="36"/>
      <c r="BE12" s="36">
        <v>8</v>
      </c>
      <c r="BF12" s="37"/>
      <c r="BG12" s="37">
        <v>0</v>
      </c>
      <c r="BH12" s="37"/>
      <c r="BI12" s="89"/>
      <c r="BJ12" s="89">
        <v>16</v>
      </c>
      <c r="BK12" s="89">
        <v>8</v>
      </c>
      <c r="BL12" s="89"/>
      <c r="BM12" s="73">
        <f t="shared" si="0"/>
        <v>43</v>
      </c>
      <c r="BN12" s="36">
        <v>12</v>
      </c>
    </row>
    <row r="13" spans="1:67" ht="24.95" customHeight="1">
      <c r="A13" s="119"/>
      <c r="B13" s="47" t="s">
        <v>49</v>
      </c>
      <c r="C13" s="24">
        <v>1840221</v>
      </c>
      <c r="D13" s="36"/>
      <c r="E13" s="36">
        <v>4</v>
      </c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>
        <v>0</v>
      </c>
      <c r="X13" s="36"/>
      <c r="Y13" s="36"/>
      <c r="Z13" s="36"/>
      <c r="AA13" s="36">
        <v>26</v>
      </c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>
        <v>9</v>
      </c>
      <c r="AT13" s="36"/>
      <c r="AU13" s="36"/>
      <c r="AV13" s="36"/>
      <c r="AW13" s="37"/>
      <c r="AX13" s="37"/>
      <c r="AY13" s="36"/>
      <c r="AZ13" s="37"/>
      <c r="BA13" s="36"/>
      <c r="BB13" s="36"/>
      <c r="BC13" s="36"/>
      <c r="BD13" s="36"/>
      <c r="BE13" s="36"/>
      <c r="BF13" s="37"/>
      <c r="BG13" s="37">
        <v>4</v>
      </c>
      <c r="BH13" s="37"/>
      <c r="BI13" s="89"/>
      <c r="BJ13" s="89">
        <v>13</v>
      </c>
      <c r="BK13" s="89"/>
      <c r="BL13" s="89"/>
      <c r="BM13" s="73">
        <f t="shared" si="0"/>
        <v>56</v>
      </c>
      <c r="BN13" s="36">
        <v>16</v>
      </c>
    </row>
    <row r="14" spans="1:67" ht="24.95" customHeight="1">
      <c r="A14" s="119"/>
      <c r="B14" s="47" t="s">
        <v>50</v>
      </c>
      <c r="C14" s="24">
        <v>988437</v>
      </c>
      <c r="D14" s="36"/>
      <c r="E14" s="36">
        <v>5</v>
      </c>
      <c r="F14" s="36"/>
      <c r="G14" s="36">
        <v>11</v>
      </c>
      <c r="H14" s="36"/>
      <c r="I14" s="36"/>
      <c r="J14" s="36"/>
      <c r="K14" s="36"/>
      <c r="L14" s="36"/>
      <c r="M14" s="36"/>
      <c r="N14" s="36">
        <v>10</v>
      </c>
      <c r="O14" s="36"/>
      <c r="P14" s="36"/>
      <c r="Q14" s="36"/>
      <c r="R14" s="36"/>
      <c r="S14" s="36"/>
      <c r="T14" s="36"/>
      <c r="U14" s="36">
        <v>4</v>
      </c>
      <c r="V14" s="36"/>
      <c r="W14" s="36"/>
      <c r="X14" s="36"/>
      <c r="Y14" s="36"/>
      <c r="Z14" s="36"/>
      <c r="AA14" s="36">
        <v>7</v>
      </c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7"/>
      <c r="AX14" s="37"/>
      <c r="AY14" s="36"/>
      <c r="AZ14" s="37"/>
      <c r="BA14" s="36"/>
      <c r="BB14" s="36">
        <v>11</v>
      </c>
      <c r="BC14" s="36"/>
      <c r="BD14" s="36"/>
      <c r="BE14" s="36">
        <v>25</v>
      </c>
      <c r="BF14" s="37"/>
      <c r="BG14" s="37"/>
      <c r="BH14" s="37"/>
      <c r="BI14" s="89"/>
      <c r="BJ14" s="89">
        <v>8</v>
      </c>
      <c r="BK14" s="89"/>
      <c r="BL14" s="89"/>
      <c r="BM14" s="73">
        <f t="shared" si="0"/>
        <v>81</v>
      </c>
      <c r="BN14" s="36">
        <v>26</v>
      </c>
    </row>
    <row r="15" spans="1:67" ht="24.95" customHeight="1">
      <c r="A15" s="119" t="s">
        <v>60</v>
      </c>
      <c r="B15" s="47" t="s">
        <v>62</v>
      </c>
      <c r="C15" s="24">
        <v>2491922</v>
      </c>
      <c r="D15" s="36"/>
      <c r="E15" s="36"/>
      <c r="F15" s="36"/>
      <c r="G15" s="36"/>
      <c r="H15" s="36"/>
      <c r="I15" s="36">
        <v>5</v>
      </c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>
        <v>6</v>
      </c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7"/>
      <c r="AX15" s="37"/>
      <c r="AY15" s="36"/>
      <c r="AZ15" s="37"/>
      <c r="BA15" s="36"/>
      <c r="BB15" s="36"/>
      <c r="BC15" s="36"/>
      <c r="BD15" s="36"/>
      <c r="BE15" s="36"/>
      <c r="BF15" s="37"/>
      <c r="BG15" s="37"/>
      <c r="BH15" s="37"/>
      <c r="BI15" s="89">
        <v>3</v>
      </c>
      <c r="BJ15" s="89"/>
      <c r="BK15" s="89"/>
      <c r="BL15" s="89"/>
      <c r="BM15" s="73">
        <f t="shared" si="0"/>
        <v>14</v>
      </c>
      <c r="BN15" s="36">
        <v>2</v>
      </c>
    </row>
    <row r="16" spans="1:67" ht="24.95" customHeight="1">
      <c r="A16" s="119"/>
      <c r="B16" s="47" t="s">
        <v>60</v>
      </c>
      <c r="C16" s="24">
        <v>2317038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>
        <v>5</v>
      </c>
      <c r="S16" s="36"/>
      <c r="T16" s="36"/>
      <c r="U16" s="36"/>
      <c r="V16" s="36"/>
      <c r="W16" s="36">
        <v>0</v>
      </c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>
        <v>12</v>
      </c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7"/>
      <c r="AX16" s="37"/>
      <c r="AY16" s="36">
        <v>8</v>
      </c>
      <c r="AZ16" s="37"/>
      <c r="BA16" s="40"/>
      <c r="BB16" s="36">
        <v>9</v>
      </c>
      <c r="BC16" s="36"/>
      <c r="BD16" s="36"/>
      <c r="BE16" s="36"/>
      <c r="BF16" s="37">
        <v>16</v>
      </c>
      <c r="BG16" s="37">
        <v>13</v>
      </c>
      <c r="BH16" s="37"/>
      <c r="BI16" s="89">
        <v>2</v>
      </c>
      <c r="BJ16" s="89"/>
      <c r="BK16" s="89"/>
      <c r="BL16" s="89"/>
      <c r="BM16" s="73">
        <f t="shared" si="0"/>
        <v>65</v>
      </c>
      <c r="BN16" s="36">
        <v>2</v>
      </c>
    </row>
    <row r="17" spans="1:66" ht="24.95" customHeight="1">
      <c r="A17" s="119"/>
      <c r="B17" s="47" t="s">
        <v>61</v>
      </c>
      <c r="C17" s="24">
        <v>1052200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7"/>
      <c r="AX17" s="37"/>
      <c r="AY17" s="36"/>
      <c r="AZ17" s="37"/>
      <c r="BA17" s="36"/>
      <c r="BB17" s="36"/>
      <c r="BC17" s="36"/>
      <c r="BD17" s="36"/>
      <c r="BE17" s="36"/>
      <c r="BF17" s="37"/>
      <c r="BG17" s="37"/>
      <c r="BH17" s="37"/>
      <c r="BI17" s="89"/>
      <c r="BJ17" s="89"/>
      <c r="BK17" s="89"/>
      <c r="BL17" s="89"/>
      <c r="BM17" s="73">
        <f t="shared" si="0"/>
        <v>0</v>
      </c>
      <c r="BN17" s="36"/>
    </row>
    <row r="18" spans="1:66" ht="26.1" customHeight="1">
      <c r="A18" s="119" t="s">
        <v>17</v>
      </c>
      <c r="B18" s="47" t="s">
        <v>20</v>
      </c>
      <c r="C18" s="24">
        <v>2198708</v>
      </c>
      <c r="D18" s="36"/>
      <c r="E18" s="36">
        <v>3</v>
      </c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>
        <v>2</v>
      </c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>
        <v>16</v>
      </c>
      <c r="AW18" s="37"/>
      <c r="AX18" s="37"/>
      <c r="AY18" s="36"/>
      <c r="AZ18" s="37"/>
      <c r="BA18" s="36"/>
      <c r="BB18" s="36"/>
      <c r="BC18" s="36"/>
      <c r="BD18" s="36">
        <v>12</v>
      </c>
      <c r="BE18" s="36"/>
      <c r="BF18" s="37"/>
      <c r="BG18" s="37"/>
      <c r="BH18" s="37"/>
      <c r="BI18" s="89">
        <v>2</v>
      </c>
      <c r="BJ18" s="89"/>
      <c r="BK18" s="89"/>
      <c r="BL18" s="89"/>
      <c r="BM18" s="73">
        <f t="shared" si="0"/>
        <v>35</v>
      </c>
      <c r="BN18" s="36">
        <v>2</v>
      </c>
    </row>
    <row r="19" spans="1:66" ht="26.1" customHeight="1">
      <c r="A19" s="119"/>
      <c r="B19" s="47" t="s">
        <v>17</v>
      </c>
      <c r="C19" s="24">
        <v>3917150</v>
      </c>
      <c r="D19" s="36">
        <v>2</v>
      </c>
      <c r="E19" s="36"/>
      <c r="F19" s="36"/>
      <c r="G19" s="36">
        <v>4</v>
      </c>
      <c r="H19" s="36"/>
      <c r="I19" s="36">
        <v>32</v>
      </c>
      <c r="J19" s="36"/>
      <c r="K19" s="36"/>
      <c r="L19" s="36">
        <v>3</v>
      </c>
      <c r="M19" s="36"/>
      <c r="N19" s="36"/>
      <c r="O19" s="36"/>
      <c r="P19" s="36"/>
      <c r="Q19" s="36"/>
      <c r="R19" s="36">
        <v>16</v>
      </c>
      <c r="S19" s="36"/>
      <c r="T19" s="36"/>
      <c r="U19" s="36"/>
      <c r="V19" s="36"/>
      <c r="W19" s="36"/>
      <c r="X19" s="36"/>
      <c r="Y19" s="36"/>
      <c r="Z19" s="36">
        <v>9</v>
      </c>
      <c r="AA19" s="36">
        <v>0</v>
      </c>
      <c r="AB19" s="36"/>
      <c r="AC19" s="36"/>
      <c r="AD19" s="36"/>
      <c r="AE19" s="36">
        <v>5</v>
      </c>
      <c r="AF19" s="36"/>
      <c r="AG19" s="36"/>
      <c r="AH19" s="36"/>
      <c r="AI19" s="36"/>
      <c r="AJ19" s="36">
        <v>15</v>
      </c>
      <c r="AK19" s="36"/>
      <c r="AL19" s="36">
        <v>0</v>
      </c>
      <c r="AM19" s="36"/>
      <c r="AN19" s="36"/>
      <c r="AO19" s="36"/>
      <c r="AP19" s="36"/>
      <c r="AQ19" s="36"/>
      <c r="AR19" s="36"/>
      <c r="AS19" s="36"/>
      <c r="AT19" s="36"/>
      <c r="AU19" s="36"/>
      <c r="AV19" s="36">
        <v>24</v>
      </c>
      <c r="AW19" s="37"/>
      <c r="AX19" s="37"/>
      <c r="AY19" s="36">
        <v>5</v>
      </c>
      <c r="AZ19" s="37"/>
      <c r="BA19" s="36"/>
      <c r="BB19" s="36"/>
      <c r="BC19" s="36"/>
      <c r="BD19" s="36">
        <v>23</v>
      </c>
      <c r="BE19" s="36"/>
      <c r="BF19" s="37"/>
      <c r="BG19" s="37"/>
      <c r="BH19" s="37"/>
      <c r="BI19" s="89">
        <v>7</v>
      </c>
      <c r="BJ19" s="89"/>
      <c r="BK19" s="89">
        <v>11</v>
      </c>
      <c r="BL19" s="89"/>
      <c r="BM19" s="73">
        <f t="shared" si="0"/>
        <v>156</v>
      </c>
      <c r="BN19" s="36">
        <v>6</v>
      </c>
    </row>
    <row r="20" spans="1:66" ht="26.1" customHeight="1">
      <c r="A20" s="119"/>
      <c r="B20" s="47" t="s">
        <v>19</v>
      </c>
      <c r="C20" s="24">
        <v>3320101</v>
      </c>
      <c r="D20" s="36"/>
      <c r="E20" s="36">
        <v>1</v>
      </c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>
        <v>1</v>
      </c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>
        <v>14</v>
      </c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>
        <v>20</v>
      </c>
      <c r="AW20" s="37"/>
      <c r="AX20" s="37"/>
      <c r="AY20" s="36"/>
      <c r="AZ20" s="37"/>
      <c r="BA20" s="36"/>
      <c r="BB20" s="36"/>
      <c r="BC20" s="36"/>
      <c r="BD20" s="36"/>
      <c r="BE20" s="36"/>
      <c r="BF20" s="37"/>
      <c r="BG20" s="37">
        <v>12</v>
      </c>
      <c r="BH20" s="37"/>
      <c r="BI20" s="89">
        <v>7</v>
      </c>
      <c r="BJ20" s="89"/>
      <c r="BK20" s="89"/>
      <c r="BL20" s="89"/>
      <c r="BM20" s="73">
        <f t="shared" si="0"/>
        <v>55</v>
      </c>
      <c r="BN20" s="36">
        <v>6</v>
      </c>
    </row>
    <row r="21" spans="1:66" ht="26.1" customHeight="1">
      <c r="A21" s="119"/>
      <c r="B21" s="47" t="s">
        <v>18</v>
      </c>
      <c r="C21" s="24">
        <v>2753514</v>
      </c>
      <c r="D21" s="36">
        <v>2</v>
      </c>
      <c r="E21" s="36"/>
      <c r="F21" s="36"/>
      <c r="G21" s="36"/>
      <c r="H21" s="36"/>
      <c r="I21" s="36"/>
      <c r="J21" s="36"/>
      <c r="K21" s="36"/>
      <c r="L21" s="36">
        <v>2</v>
      </c>
      <c r="M21" s="36"/>
      <c r="N21" s="36"/>
      <c r="O21" s="36"/>
      <c r="P21" s="36"/>
      <c r="Q21" s="36"/>
      <c r="R21" s="36">
        <v>9</v>
      </c>
      <c r="S21" s="36"/>
      <c r="T21" s="36"/>
      <c r="U21" s="36"/>
      <c r="V21" s="36"/>
      <c r="W21" s="36"/>
      <c r="X21" s="36"/>
      <c r="Y21" s="36"/>
      <c r="Z21" s="36"/>
      <c r="AA21" s="36">
        <v>0</v>
      </c>
      <c r="AB21" s="36"/>
      <c r="AC21" s="36"/>
      <c r="AD21" s="36"/>
      <c r="AE21" s="36"/>
      <c r="AF21" s="36"/>
      <c r="AG21" s="36"/>
      <c r="AH21" s="36">
        <v>4</v>
      </c>
      <c r="AI21" s="36"/>
      <c r="AJ21" s="36">
        <v>11</v>
      </c>
      <c r="AK21" s="36"/>
      <c r="AL21" s="36"/>
      <c r="AM21" s="36"/>
      <c r="AN21" s="36"/>
      <c r="AO21" s="36">
        <v>2</v>
      </c>
      <c r="AP21" s="36"/>
      <c r="AQ21" s="36"/>
      <c r="AR21" s="36"/>
      <c r="AS21" s="36"/>
      <c r="AT21" s="36">
        <v>8</v>
      </c>
      <c r="AU21" s="36"/>
      <c r="AV21" s="36">
        <v>18</v>
      </c>
      <c r="AW21" s="37"/>
      <c r="AX21" s="37"/>
      <c r="AY21" s="36"/>
      <c r="AZ21" s="37"/>
      <c r="BA21" s="36"/>
      <c r="BB21" s="36">
        <v>8</v>
      </c>
      <c r="BC21" s="36"/>
      <c r="BD21" s="36"/>
      <c r="BE21" s="36"/>
      <c r="BF21" s="37"/>
      <c r="BG21" s="37"/>
      <c r="BH21" s="37"/>
      <c r="BI21" s="89"/>
      <c r="BJ21" s="89"/>
      <c r="BK21" s="89"/>
      <c r="BL21" s="89"/>
      <c r="BM21" s="73">
        <f t="shared" si="0"/>
        <v>64</v>
      </c>
      <c r="BN21" s="36"/>
    </row>
    <row r="22" spans="1:66" ht="26.1" customHeight="1">
      <c r="A22" s="118" t="s">
        <v>96</v>
      </c>
      <c r="B22" s="47" t="s">
        <v>26</v>
      </c>
      <c r="C22" s="24">
        <v>3465387</v>
      </c>
      <c r="D22" s="36">
        <v>15</v>
      </c>
      <c r="E22" s="36"/>
      <c r="F22" s="36"/>
      <c r="G22" s="36">
        <v>6</v>
      </c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>
        <v>1</v>
      </c>
      <c r="AP22" s="36"/>
      <c r="AQ22" s="36"/>
      <c r="AR22" s="36"/>
      <c r="AS22" s="36"/>
      <c r="AT22" s="36"/>
      <c r="AU22" s="36"/>
      <c r="AV22" s="36"/>
      <c r="AW22" s="37"/>
      <c r="AX22" s="37"/>
      <c r="AY22" s="36"/>
      <c r="AZ22" s="37"/>
      <c r="BA22" s="36"/>
      <c r="BB22" s="36"/>
      <c r="BC22" s="36"/>
      <c r="BD22" s="36"/>
      <c r="BE22" s="36"/>
      <c r="BF22" s="37"/>
      <c r="BG22" s="37"/>
      <c r="BH22" s="37">
        <v>9</v>
      </c>
      <c r="BI22" s="89"/>
      <c r="BJ22" s="89"/>
      <c r="BK22" s="89"/>
      <c r="BL22" s="89"/>
      <c r="BM22" s="73">
        <f t="shared" si="0"/>
        <v>31</v>
      </c>
      <c r="BN22" s="36">
        <v>9</v>
      </c>
    </row>
    <row r="23" spans="1:66" ht="26.1" customHeight="1">
      <c r="A23" s="118"/>
      <c r="B23" s="47" t="s">
        <v>29</v>
      </c>
      <c r="C23" s="24">
        <v>612973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7"/>
      <c r="AX23" s="37"/>
      <c r="AY23" s="36"/>
      <c r="AZ23" s="37"/>
      <c r="BA23" s="36"/>
      <c r="BB23" s="36"/>
      <c r="BC23" s="36"/>
      <c r="BD23" s="36"/>
      <c r="BE23" s="36"/>
      <c r="BF23" s="37"/>
      <c r="BG23" s="37"/>
      <c r="BH23" s="37"/>
      <c r="BI23" s="89"/>
      <c r="BJ23" s="89"/>
      <c r="BK23" s="89"/>
      <c r="BL23" s="89"/>
      <c r="BM23" s="73">
        <f t="shared" si="0"/>
        <v>0</v>
      </c>
      <c r="BN23" s="36"/>
    </row>
    <row r="24" spans="1:66" ht="26.1" customHeight="1">
      <c r="A24" s="118"/>
      <c r="B24" s="47" t="s">
        <v>27</v>
      </c>
      <c r="C24" s="24">
        <v>1685641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7"/>
      <c r="AX24" s="37"/>
      <c r="AY24" s="36"/>
      <c r="AZ24" s="37"/>
      <c r="BA24" s="36"/>
      <c r="BB24" s="36"/>
      <c r="BC24" s="36"/>
      <c r="BD24" s="36"/>
      <c r="BE24" s="36"/>
      <c r="BF24" s="37"/>
      <c r="BG24" s="37"/>
      <c r="BH24" s="37"/>
      <c r="BI24" s="89"/>
      <c r="BJ24" s="89"/>
      <c r="BK24" s="89"/>
      <c r="BL24" s="89"/>
      <c r="BM24" s="73">
        <f t="shared" si="0"/>
        <v>0</v>
      </c>
      <c r="BN24" s="36"/>
    </row>
    <row r="25" spans="1:66" ht="26.1" customHeight="1">
      <c r="A25" s="118"/>
      <c r="B25" s="47" t="s">
        <v>28</v>
      </c>
      <c r="C25" s="24">
        <v>2957903</v>
      </c>
      <c r="D25" s="36">
        <v>29</v>
      </c>
      <c r="E25" s="36"/>
      <c r="F25" s="36"/>
      <c r="G25" s="36">
        <v>2</v>
      </c>
      <c r="H25" s="36"/>
      <c r="I25" s="36"/>
      <c r="J25" s="36"/>
      <c r="K25" s="36"/>
      <c r="L25" s="36">
        <v>1</v>
      </c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>
        <v>11</v>
      </c>
      <c r="AP25" s="36"/>
      <c r="AQ25" s="36"/>
      <c r="AR25" s="36"/>
      <c r="AS25" s="36"/>
      <c r="AT25" s="36"/>
      <c r="AU25" s="36"/>
      <c r="AV25" s="36"/>
      <c r="AW25" s="37"/>
      <c r="AX25" s="37"/>
      <c r="AY25" s="36"/>
      <c r="AZ25" s="37"/>
      <c r="BA25" s="36"/>
      <c r="BB25" s="36"/>
      <c r="BC25" s="36"/>
      <c r="BD25" s="36"/>
      <c r="BE25" s="36"/>
      <c r="BF25" s="37"/>
      <c r="BG25" s="37">
        <v>0</v>
      </c>
      <c r="BH25" s="37">
        <v>1</v>
      </c>
      <c r="BI25" s="89"/>
      <c r="BJ25" s="89"/>
      <c r="BK25" s="89"/>
      <c r="BL25" s="89"/>
      <c r="BM25" s="73">
        <f t="shared" si="0"/>
        <v>44</v>
      </c>
      <c r="BN25" s="36">
        <v>1</v>
      </c>
    </row>
    <row r="26" spans="1:66" ht="26.1" customHeight="1">
      <c r="A26" s="119" t="s">
        <v>13</v>
      </c>
      <c r="B26" s="47" t="s">
        <v>97</v>
      </c>
      <c r="C26" s="24">
        <v>2861950</v>
      </c>
      <c r="D26" s="36"/>
      <c r="E26" s="36"/>
      <c r="F26" s="36"/>
      <c r="G26" s="36"/>
      <c r="H26" s="36"/>
      <c r="I26" s="36">
        <v>11</v>
      </c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>
        <v>36</v>
      </c>
      <c r="AL26" s="36"/>
      <c r="AM26" s="36"/>
      <c r="AN26" s="36"/>
      <c r="AO26" s="36">
        <v>5</v>
      </c>
      <c r="AP26" s="36"/>
      <c r="AQ26" s="36"/>
      <c r="AR26" s="36"/>
      <c r="AS26" s="36"/>
      <c r="AT26" s="36"/>
      <c r="AU26" s="36"/>
      <c r="AV26" s="36"/>
      <c r="AW26" s="37"/>
      <c r="AX26" s="37">
        <v>39</v>
      </c>
      <c r="AY26" s="36"/>
      <c r="AZ26" s="37"/>
      <c r="BA26" s="36"/>
      <c r="BB26" s="36"/>
      <c r="BC26" s="36"/>
      <c r="BD26" s="36"/>
      <c r="BE26" s="36">
        <v>3</v>
      </c>
      <c r="BF26" s="37">
        <v>28</v>
      </c>
      <c r="BG26" s="37">
        <v>9</v>
      </c>
      <c r="BH26" s="37">
        <v>10</v>
      </c>
      <c r="BI26" s="89"/>
      <c r="BJ26" s="89"/>
      <c r="BK26" s="89"/>
      <c r="BL26" s="89"/>
      <c r="BM26" s="73">
        <f t="shared" si="0"/>
        <v>141</v>
      </c>
      <c r="BN26" s="36">
        <v>10</v>
      </c>
    </row>
    <row r="27" spans="1:66" ht="26.1" customHeight="1">
      <c r="A27" s="119"/>
      <c r="B27" s="47" t="s">
        <v>13</v>
      </c>
      <c r="C27" s="24">
        <v>2069871</v>
      </c>
      <c r="D27" s="36">
        <v>1</v>
      </c>
      <c r="E27" s="36">
        <v>5</v>
      </c>
      <c r="F27" s="36"/>
      <c r="G27" s="36"/>
      <c r="H27" s="36"/>
      <c r="I27" s="36"/>
      <c r="J27" s="36"/>
      <c r="K27" s="36"/>
      <c r="L27" s="36"/>
      <c r="M27" s="36"/>
      <c r="N27" s="36"/>
      <c r="O27" s="36">
        <v>2</v>
      </c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>
        <v>0</v>
      </c>
      <c r="AE27" s="36"/>
      <c r="AF27" s="36"/>
      <c r="AG27" s="36">
        <v>9</v>
      </c>
      <c r="AH27" s="36"/>
      <c r="AI27" s="36"/>
      <c r="AJ27" s="36"/>
      <c r="AK27" s="36">
        <v>10</v>
      </c>
      <c r="AL27" s="36"/>
      <c r="AM27" s="36"/>
      <c r="AN27" s="36"/>
      <c r="AO27" s="36"/>
      <c r="AP27" s="36"/>
      <c r="AQ27" s="36"/>
      <c r="AR27" s="36"/>
      <c r="AS27" s="36"/>
      <c r="AT27" s="36">
        <v>0</v>
      </c>
      <c r="AU27" s="36"/>
      <c r="AV27" s="36"/>
      <c r="AW27" s="37"/>
      <c r="AX27" s="37"/>
      <c r="AY27" s="36"/>
      <c r="AZ27" s="37"/>
      <c r="BA27" s="36"/>
      <c r="BB27" s="36"/>
      <c r="BC27" s="36"/>
      <c r="BD27" s="36"/>
      <c r="BE27" s="36"/>
      <c r="BF27" s="37">
        <v>23</v>
      </c>
      <c r="BG27" s="37"/>
      <c r="BH27" s="37"/>
      <c r="BI27" s="89"/>
      <c r="BJ27" s="89"/>
      <c r="BK27" s="89"/>
      <c r="BL27" s="89">
        <v>3</v>
      </c>
      <c r="BM27" s="73">
        <f t="shared" si="0"/>
        <v>53</v>
      </c>
      <c r="BN27" s="36"/>
    </row>
    <row r="28" spans="1:66" ht="26.1" customHeight="1">
      <c r="A28" s="119"/>
      <c r="B28" s="47" t="s">
        <v>15</v>
      </c>
      <c r="C28" s="24">
        <v>2301955</v>
      </c>
      <c r="D28" s="36"/>
      <c r="E28" s="36"/>
      <c r="F28" s="36"/>
      <c r="G28" s="36"/>
      <c r="H28" s="36"/>
      <c r="I28" s="36">
        <v>14</v>
      </c>
      <c r="J28" s="36"/>
      <c r="K28" s="36"/>
      <c r="L28" s="36"/>
      <c r="M28" s="36"/>
      <c r="N28" s="36"/>
      <c r="O28" s="36"/>
      <c r="P28" s="36"/>
      <c r="Q28" s="36"/>
      <c r="R28" s="36">
        <v>8</v>
      </c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>
        <v>4</v>
      </c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>
        <v>18</v>
      </c>
      <c r="AW28" s="37"/>
      <c r="AX28" s="37"/>
      <c r="AY28" s="36"/>
      <c r="AZ28" s="37"/>
      <c r="BA28" s="36"/>
      <c r="BB28" s="36"/>
      <c r="BC28" s="36"/>
      <c r="BD28" s="36"/>
      <c r="BE28" s="36"/>
      <c r="BF28" s="37"/>
      <c r="BG28" s="37"/>
      <c r="BH28" s="37">
        <v>15</v>
      </c>
      <c r="BI28" s="89"/>
      <c r="BJ28" s="89"/>
      <c r="BK28" s="89">
        <v>4</v>
      </c>
      <c r="BL28" s="89">
        <v>5</v>
      </c>
      <c r="BM28" s="73">
        <f t="shared" si="0"/>
        <v>68</v>
      </c>
      <c r="BN28" s="36">
        <v>15</v>
      </c>
    </row>
    <row r="29" spans="1:66" ht="26.1" customHeight="1">
      <c r="A29" s="119"/>
      <c r="B29" s="47" t="s">
        <v>16</v>
      </c>
      <c r="C29" s="24">
        <v>2094072</v>
      </c>
      <c r="D29" s="36">
        <v>18</v>
      </c>
      <c r="E29" s="36">
        <v>1</v>
      </c>
      <c r="F29" s="36"/>
      <c r="G29" s="36"/>
      <c r="H29" s="36"/>
      <c r="I29" s="36">
        <v>2</v>
      </c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>
        <v>0</v>
      </c>
      <c r="AL29" s="36"/>
      <c r="AM29" s="36"/>
      <c r="AN29" s="36"/>
      <c r="AO29" s="36">
        <v>7</v>
      </c>
      <c r="AP29" s="36"/>
      <c r="AQ29" s="36"/>
      <c r="AR29" s="36"/>
      <c r="AS29" s="36">
        <v>15</v>
      </c>
      <c r="AT29" s="36"/>
      <c r="AU29" s="36"/>
      <c r="AV29" s="36"/>
      <c r="AW29" s="37"/>
      <c r="AX29" s="37">
        <v>39</v>
      </c>
      <c r="AY29" s="36"/>
      <c r="AZ29" s="37"/>
      <c r="BA29" s="36"/>
      <c r="BB29" s="36"/>
      <c r="BC29" s="36"/>
      <c r="BD29" s="36"/>
      <c r="BE29" s="36"/>
      <c r="BF29" s="37"/>
      <c r="BG29" s="37"/>
      <c r="BH29" s="37"/>
      <c r="BI29" s="89"/>
      <c r="BJ29" s="89"/>
      <c r="BK29" s="89"/>
      <c r="BL29" s="89"/>
      <c r="BM29" s="73">
        <f t="shared" si="0"/>
        <v>82</v>
      </c>
      <c r="BN29" s="36">
        <v>2</v>
      </c>
    </row>
    <row r="30" spans="1:66" ht="26.1" customHeight="1">
      <c r="A30" s="119"/>
      <c r="B30" s="47" t="s">
        <v>14</v>
      </c>
      <c r="C30" s="24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7"/>
      <c r="AX30" s="37"/>
      <c r="AY30" s="36"/>
      <c r="AZ30" s="37"/>
      <c r="BA30" s="36"/>
      <c r="BB30" s="36"/>
      <c r="BC30" s="36"/>
      <c r="BD30" s="36"/>
      <c r="BE30" s="36"/>
      <c r="BF30" s="37"/>
      <c r="BG30" s="37"/>
      <c r="BH30" s="37">
        <v>7</v>
      </c>
      <c r="BI30" s="89"/>
      <c r="BJ30" s="89"/>
      <c r="BK30" s="89"/>
      <c r="BL30" s="89"/>
      <c r="BM30" s="73">
        <f t="shared" si="0"/>
        <v>7</v>
      </c>
      <c r="BN30" s="36">
        <v>7</v>
      </c>
    </row>
    <row r="31" spans="1:66" ht="26.1" customHeight="1">
      <c r="A31" s="120" t="s">
        <v>98</v>
      </c>
      <c r="B31" s="47" t="s">
        <v>4</v>
      </c>
      <c r="C31" s="24">
        <v>2221673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>
        <v>4</v>
      </c>
      <c r="AP31" s="36"/>
      <c r="AQ31" s="36"/>
      <c r="AR31" s="36"/>
      <c r="AS31" s="36"/>
      <c r="AT31" s="36"/>
      <c r="AU31" s="36"/>
      <c r="AV31" s="36">
        <v>12</v>
      </c>
      <c r="AW31" s="37"/>
      <c r="AX31" s="37"/>
      <c r="AY31" s="36"/>
      <c r="AZ31" s="37"/>
      <c r="BA31" s="36"/>
      <c r="BB31" s="36"/>
      <c r="BC31" s="36"/>
      <c r="BD31" s="36"/>
      <c r="BE31" s="36"/>
      <c r="BF31" s="37">
        <v>11</v>
      </c>
      <c r="BG31" s="37">
        <v>0</v>
      </c>
      <c r="BH31" s="37"/>
      <c r="BI31" s="89"/>
      <c r="BJ31" s="89"/>
      <c r="BK31" s="89"/>
      <c r="BL31" s="89"/>
      <c r="BM31" s="73">
        <f t="shared" si="0"/>
        <v>27</v>
      </c>
      <c r="BN31" s="36"/>
    </row>
    <row r="32" spans="1:66" ht="26.1" customHeight="1">
      <c r="A32" s="121"/>
      <c r="B32" s="47" t="s">
        <v>6</v>
      </c>
      <c r="C32" s="24">
        <v>2719211</v>
      </c>
      <c r="D32" s="36"/>
      <c r="E32" s="36">
        <v>2</v>
      </c>
      <c r="F32" s="36"/>
      <c r="G32" s="36"/>
      <c r="H32" s="36"/>
      <c r="I32" s="36">
        <v>2</v>
      </c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>
        <v>0</v>
      </c>
      <c r="AB32" s="36"/>
      <c r="AC32" s="36">
        <v>1</v>
      </c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7">
        <v>26</v>
      </c>
      <c r="AX32" s="37"/>
      <c r="AY32" s="36"/>
      <c r="AZ32" s="37"/>
      <c r="BA32" s="36"/>
      <c r="BB32" s="36">
        <v>3</v>
      </c>
      <c r="BC32" s="36"/>
      <c r="BD32" s="36"/>
      <c r="BE32" s="36"/>
      <c r="BF32" s="37"/>
      <c r="BG32" s="37"/>
      <c r="BH32" s="37"/>
      <c r="BI32" s="89">
        <v>1</v>
      </c>
      <c r="BJ32" s="89"/>
      <c r="BK32" s="89">
        <v>0</v>
      </c>
      <c r="BL32" s="89"/>
      <c r="BM32" s="73">
        <f t="shared" si="0"/>
        <v>35</v>
      </c>
      <c r="BN32" s="36">
        <v>2</v>
      </c>
    </row>
    <row r="33" spans="1:66" ht="26.1" customHeight="1">
      <c r="A33" s="121"/>
      <c r="B33" s="47" t="s">
        <v>5</v>
      </c>
      <c r="C33" s="24">
        <v>1525661</v>
      </c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>
        <v>5</v>
      </c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7"/>
      <c r="AX33" s="37"/>
      <c r="AY33" s="36"/>
      <c r="AZ33" s="37"/>
      <c r="BA33" s="36"/>
      <c r="BB33" s="36"/>
      <c r="BC33" s="36"/>
      <c r="BD33" s="36"/>
      <c r="BE33" s="36">
        <v>10</v>
      </c>
      <c r="BF33" s="37">
        <v>7</v>
      </c>
      <c r="BG33" s="37">
        <v>2</v>
      </c>
      <c r="BH33" s="37"/>
      <c r="BI33" s="89">
        <v>13</v>
      </c>
      <c r="BJ33" s="89"/>
      <c r="BK33" s="89"/>
      <c r="BL33" s="89"/>
      <c r="BM33" s="73">
        <f t="shared" si="0"/>
        <v>37</v>
      </c>
      <c r="BN33" s="36">
        <v>13</v>
      </c>
    </row>
    <row r="34" spans="1:66" ht="26.1" customHeight="1">
      <c r="A34" s="121"/>
      <c r="B34" s="47" t="s">
        <v>98</v>
      </c>
      <c r="C34" s="24">
        <v>5344007</v>
      </c>
      <c r="D34" s="36">
        <v>1</v>
      </c>
      <c r="E34" s="36">
        <v>7</v>
      </c>
      <c r="F34" s="36"/>
      <c r="G34" s="36">
        <v>0</v>
      </c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>
        <v>15</v>
      </c>
      <c r="S34" s="36"/>
      <c r="T34" s="36">
        <v>10</v>
      </c>
      <c r="U34" s="36"/>
      <c r="V34" s="36">
        <v>18</v>
      </c>
      <c r="W34" s="36"/>
      <c r="X34" s="36"/>
      <c r="Y34" s="36"/>
      <c r="Z34" s="36">
        <v>26</v>
      </c>
      <c r="AA34" s="36">
        <v>0</v>
      </c>
      <c r="AB34" s="36"/>
      <c r="AC34" s="36">
        <v>25</v>
      </c>
      <c r="AD34" s="36">
        <v>0</v>
      </c>
      <c r="AE34" s="36"/>
      <c r="AF34" s="36"/>
      <c r="AG34" s="36"/>
      <c r="AH34" s="36">
        <v>7</v>
      </c>
      <c r="AI34" s="36"/>
      <c r="AJ34" s="36"/>
      <c r="AK34" s="36"/>
      <c r="AL34" s="36"/>
      <c r="AM34" s="36"/>
      <c r="AN34" s="36"/>
      <c r="AO34" s="36">
        <v>1</v>
      </c>
      <c r="AP34" s="36"/>
      <c r="AQ34" s="36"/>
      <c r="AR34" s="36"/>
      <c r="AS34" s="36"/>
      <c r="AT34" s="36"/>
      <c r="AU34" s="36"/>
      <c r="AV34" s="36"/>
      <c r="AW34" s="37">
        <v>29</v>
      </c>
      <c r="AX34" s="37"/>
      <c r="AY34" s="36">
        <v>12</v>
      </c>
      <c r="AZ34" s="37"/>
      <c r="BA34" s="36"/>
      <c r="BB34" s="36"/>
      <c r="BC34" s="36">
        <v>5</v>
      </c>
      <c r="BD34" s="36"/>
      <c r="BE34" s="36">
        <v>26</v>
      </c>
      <c r="BF34" s="37">
        <v>0</v>
      </c>
      <c r="BG34" s="37">
        <v>28</v>
      </c>
      <c r="BH34" s="37"/>
      <c r="BI34" s="89"/>
      <c r="BJ34" s="89"/>
      <c r="BK34" s="89">
        <v>9</v>
      </c>
      <c r="BL34" s="89"/>
      <c r="BM34" s="73">
        <f t="shared" si="0"/>
        <v>219</v>
      </c>
      <c r="BN34" s="36">
        <v>2</v>
      </c>
    </row>
    <row r="35" spans="1:66" ht="27.75" customHeight="1">
      <c r="A35" s="120" t="s">
        <v>58</v>
      </c>
      <c r="B35" s="47" t="s">
        <v>99</v>
      </c>
      <c r="C35" s="75">
        <v>1261429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>
        <v>7</v>
      </c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>
        <v>4</v>
      </c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7"/>
      <c r="AX35" s="37"/>
      <c r="AY35" s="36"/>
      <c r="AZ35" s="37"/>
      <c r="BA35" s="36"/>
      <c r="BB35" s="36"/>
      <c r="BC35" s="36"/>
      <c r="BD35" s="36"/>
      <c r="BE35" s="36"/>
      <c r="BF35" s="37"/>
      <c r="BG35" s="37">
        <v>0</v>
      </c>
      <c r="BH35" s="37"/>
      <c r="BI35" s="89">
        <v>3</v>
      </c>
      <c r="BJ35" s="89"/>
      <c r="BK35" s="89"/>
      <c r="BL35" s="89"/>
      <c r="BM35" s="73">
        <f t="shared" si="0"/>
        <v>14</v>
      </c>
      <c r="BN35" s="36">
        <v>2</v>
      </c>
    </row>
    <row r="36" spans="1:66" ht="26.1" customHeight="1">
      <c r="A36" s="121"/>
      <c r="B36" s="47" t="s">
        <v>58</v>
      </c>
      <c r="C36" s="75">
        <v>2446273</v>
      </c>
      <c r="D36" s="36">
        <v>1</v>
      </c>
      <c r="E36" s="36"/>
      <c r="F36" s="36"/>
      <c r="G36" s="36"/>
      <c r="H36" s="36"/>
      <c r="I36" s="36">
        <v>10</v>
      </c>
      <c r="J36" s="36"/>
      <c r="K36" s="36"/>
      <c r="L36" s="36">
        <v>3</v>
      </c>
      <c r="M36" s="36"/>
      <c r="N36" s="36"/>
      <c r="O36" s="36">
        <v>4</v>
      </c>
      <c r="P36" s="36"/>
      <c r="Q36" s="36"/>
      <c r="R36" s="36"/>
      <c r="S36" s="36"/>
      <c r="T36" s="36"/>
      <c r="U36" s="36"/>
      <c r="V36" s="36">
        <v>57</v>
      </c>
      <c r="W36" s="36"/>
      <c r="X36" s="36"/>
      <c r="Y36" s="36"/>
      <c r="Z36" s="36"/>
      <c r="AA36" s="36">
        <v>5</v>
      </c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7"/>
      <c r="AX36" s="37"/>
      <c r="AY36" s="36"/>
      <c r="AZ36" s="37"/>
      <c r="BA36" s="36"/>
      <c r="BB36" s="36"/>
      <c r="BC36" s="36"/>
      <c r="BD36" s="36"/>
      <c r="BE36" s="36"/>
      <c r="BF36" s="37"/>
      <c r="BG36" s="37">
        <v>5</v>
      </c>
      <c r="BH36" s="37"/>
      <c r="BI36" s="89"/>
      <c r="BJ36" s="89"/>
      <c r="BK36" s="89"/>
      <c r="BL36" s="89"/>
      <c r="BM36" s="73">
        <f t="shared" si="0"/>
        <v>85</v>
      </c>
      <c r="BN36" s="36">
        <v>3</v>
      </c>
    </row>
    <row r="37" spans="1:66" ht="26.1" customHeight="1">
      <c r="A37" s="121"/>
      <c r="B37" s="47" t="s">
        <v>59</v>
      </c>
      <c r="C37" s="75">
        <v>1718567</v>
      </c>
      <c r="D37" s="36">
        <v>1</v>
      </c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>
        <v>7</v>
      </c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7"/>
      <c r="AX37" s="37"/>
      <c r="AY37" s="36"/>
      <c r="AZ37" s="37"/>
      <c r="BA37" s="36"/>
      <c r="BB37" s="36"/>
      <c r="BC37" s="36"/>
      <c r="BD37" s="36"/>
      <c r="BE37" s="36"/>
      <c r="BF37" s="37"/>
      <c r="BG37" s="37">
        <v>15</v>
      </c>
      <c r="BH37" s="37"/>
      <c r="BI37" s="89">
        <v>2</v>
      </c>
      <c r="BJ37" s="89"/>
      <c r="BK37" s="89"/>
      <c r="BL37" s="89"/>
      <c r="BM37" s="73">
        <f t="shared" si="0"/>
        <v>25</v>
      </c>
      <c r="BN37" s="36">
        <v>2</v>
      </c>
    </row>
    <row r="38" spans="1:66" ht="26.1" customHeight="1">
      <c r="A38" s="118" t="s">
        <v>38</v>
      </c>
      <c r="B38" s="47" t="s">
        <v>38</v>
      </c>
      <c r="C38" s="24">
        <v>2898287</v>
      </c>
      <c r="D38" s="36"/>
      <c r="E38" s="36"/>
      <c r="F38" s="36"/>
      <c r="G38" s="36">
        <v>56</v>
      </c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>
        <v>0</v>
      </c>
      <c r="X38" s="36"/>
      <c r="Y38" s="36"/>
      <c r="Z38" s="36"/>
      <c r="AA38" s="36">
        <v>1</v>
      </c>
      <c r="AB38" s="36"/>
      <c r="AC38" s="36"/>
      <c r="AD38" s="36"/>
      <c r="AE38" s="36">
        <v>8</v>
      </c>
      <c r="AF38" s="36">
        <v>36</v>
      </c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7"/>
      <c r="AX38" s="37"/>
      <c r="AY38" s="36"/>
      <c r="AZ38" s="37"/>
      <c r="BA38" s="36"/>
      <c r="BB38" s="36"/>
      <c r="BC38" s="36"/>
      <c r="BD38" s="36"/>
      <c r="BE38" s="36">
        <v>17</v>
      </c>
      <c r="BF38" s="37"/>
      <c r="BG38" s="37"/>
      <c r="BH38" s="37">
        <v>8</v>
      </c>
      <c r="BI38" s="89"/>
      <c r="BJ38" s="89"/>
      <c r="BK38" s="89"/>
      <c r="BL38" s="89"/>
      <c r="BM38" s="73">
        <f t="shared" si="0"/>
        <v>126</v>
      </c>
      <c r="BN38" s="36">
        <v>8</v>
      </c>
    </row>
    <row r="39" spans="1:66" ht="26.1" customHeight="1">
      <c r="A39" s="118"/>
      <c r="B39" s="76" t="s">
        <v>39</v>
      </c>
      <c r="C39" s="24">
        <v>1210368</v>
      </c>
      <c r="D39" s="36"/>
      <c r="E39" s="36"/>
      <c r="F39" s="36"/>
      <c r="G39" s="36">
        <v>32</v>
      </c>
      <c r="H39" s="36"/>
      <c r="I39" s="36"/>
      <c r="J39" s="36"/>
      <c r="K39" s="36"/>
      <c r="L39" s="36"/>
      <c r="M39" s="36">
        <v>21</v>
      </c>
      <c r="N39" s="36"/>
      <c r="O39" s="36"/>
      <c r="P39" s="36"/>
      <c r="Q39" s="36"/>
      <c r="R39" s="36">
        <v>11</v>
      </c>
      <c r="S39" s="36"/>
      <c r="T39" s="36"/>
      <c r="U39" s="36"/>
      <c r="V39" s="36"/>
      <c r="W39" s="36"/>
      <c r="X39" s="36"/>
      <c r="Y39" s="36"/>
      <c r="Z39" s="36"/>
      <c r="AA39" s="36">
        <v>3</v>
      </c>
      <c r="AB39" s="36"/>
      <c r="AC39" s="36"/>
      <c r="AD39" s="36"/>
      <c r="AE39" s="36"/>
      <c r="AF39" s="36"/>
      <c r="AG39" s="36"/>
      <c r="AH39" s="36"/>
      <c r="AI39" s="36">
        <v>0</v>
      </c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>
        <v>8</v>
      </c>
      <c r="AU39" s="36">
        <v>5</v>
      </c>
      <c r="AV39" s="36"/>
      <c r="AW39" s="37"/>
      <c r="AX39" s="37"/>
      <c r="AY39" s="36"/>
      <c r="AZ39" s="37">
        <v>5</v>
      </c>
      <c r="BA39" s="36"/>
      <c r="BB39" s="36"/>
      <c r="BC39" s="36"/>
      <c r="BD39" s="36"/>
      <c r="BE39" s="36"/>
      <c r="BF39" s="37"/>
      <c r="BG39" s="37">
        <v>0</v>
      </c>
      <c r="BH39" s="37">
        <v>8</v>
      </c>
      <c r="BI39" s="89"/>
      <c r="BJ39" s="89"/>
      <c r="BK39" s="89"/>
      <c r="BL39" s="89"/>
      <c r="BM39" s="73">
        <f t="shared" si="0"/>
        <v>93</v>
      </c>
      <c r="BN39" s="36">
        <v>8</v>
      </c>
    </row>
    <row r="40" spans="1:66" ht="26.1" customHeight="1">
      <c r="A40" s="118"/>
      <c r="B40" s="47" t="s">
        <v>41</v>
      </c>
      <c r="C40" s="24">
        <v>2491581</v>
      </c>
      <c r="D40" s="36"/>
      <c r="E40" s="36">
        <v>6</v>
      </c>
      <c r="F40" s="36"/>
      <c r="G40" s="36">
        <v>13</v>
      </c>
      <c r="H40" s="36"/>
      <c r="I40" s="36"/>
      <c r="J40" s="36">
        <v>5</v>
      </c>
      <c r="K40" s="36">
        <v>34</v>
      </c>
      <c r="L40" s="36"/>
      <c r="M40" s="36">
        <v>24</v>
      </c>
      <c r="N40" s="36"/>
      <c r="O40" s="36"/>
      <c r="P40" s="36"/>
      <c r="Q40" s="36"/>
      <c r="R40" s="36">
        <v>14</v>
      </c>
      <c r="S40" s="36">
        <v>20</v>
      </c>
      <c r="T40" s="36"/>
      <c r="U40" s="36"/>
      <c r="V40" s="36"/>
      <c r="W40" s="36"/>
      <c r="X40" s="36">
        <v>8</v>
      </c>
      <c r="Y40" s="36"/>
      <c r="Z40" s="36"/>
      <c r="AA40" s="36">
        <v>3</v>
      </c>
      <c r="AB40" s="36">
        <v>2</v>
      </c>
      <c r="AC40" s="36">
        <v>5</v>
      </c>
      <c r="AD40" s="36"/>
      <c r="AE40" s="36">
        <v>6</v>
      </c>
      <c r="AF40" s="36"/>
      <c r="AG40" s="36"/>
      <c r="AH40" s="36"/>
      <c r="AI40" s="36"/>
      <c r="AJ40" s="36"/>
      <c r="AK40" s="36"/>
      <c r="AL40" s="36"/>
      <c r="AM40" s="36"/>
      <c r="AN40" s="36"/>
      <c r="AO40" s="36">
        <v>0</v>
      </c>
      <c r="AP40" s="36">
        <v>40</v>
      </c>
      <c r="AQ40" s="36"/>
      <c r="AR40" s="36"/>
      <c r="AS40" s="36"/>
      <c r="AT40" s="36">
        <v>1</v>
      </c>
      <c r="AU40" s="36"/>
      <c r="AV40" s="36"/>
      <c r="AW40" s="37"/>
      <c r="AX40" s="37">
        <v>13</v>
      </c>
      <c r="AY40" s="36"/>
      <c r="AZ40" s="37"/>
      <c r="BA40" s="36"/>
      <c r="BB40" s="36"/>
      <c r="BC40" s="36">
        <v>21</v>
      </c>
      <c r="BD40" s="36">
        <v>5</v>
      </c>
      <c r="BE40" s="36"/>
      <c r="BF40" s="37"/>
      <c r="BG40" s="37"/>
      <c r="BH40" s="37">
        <v>1</v>
      </c>
      <c r="BI40" s="89"/>
      <c r="BJ40" s="89"/>
      <c r="BK40" s="89"/>
      <c r="BL40" s="89"/>
      <c r="BM40" s="73">
        <f t="shared" si="0"/>
        <v>221</v>
      </c>
      <c r="BN40" s="36">
        <v>5</v>
      </c>
    </row>
    <row r="41" spans="1:66" ht="30" customHeight="1">
      <c r="A41" s="118"/>
      <c r="B41" s="51" t="s">
        <v>40</v>
      </c>
      <c r="C41" s="24">
        <v>1296974</v>
      </c>
      <c r="D41" s="36"/>
      <c r="E41" s="36">
        <v>3</v>
      </c>
      <c r="F41" s="36">
        <v>2</v>
      </c>
      <c r="G41" s="36">
        <v>10</v>
      </c>
      <c r="H41" s="36"/>
      <c r="I41" s="36">
        <v>10</v>
      </c>
      <c r="J41" s="36">
        <v>0</v>
      </c>
      <c r="K41" s="36">
        <v>2</v>
      </c>
      <c r="L41" s="36"/>
      <c r="M41" s="36"/>
      <c r="N41" s="36"/>
      <c r="O41" s="36"/>
      <c r="P41" s="36"/>
      <c r="Q41" s="36"/>
      <c r="R41" s="36"/>
      <c r="S41" s="36">
        <v>20</v>
      </c>
      <c r="T41" s="36"/>
      <c r="U41" s="36"/>
      <c r="V41" s="36"/>
      <c r="W41" s="36"/>
      <c r="X41" s="36"/>
      <c r="Y41" s="36"/>
      <c r="Z41" s="36"/>
      <c r="AA41" s="36">
        <v>2</v>
      </c>
      <c r="AB41" s="36">
        <v>4</v>
      </c>
      <c r="AC41" s="36">
        <v>7</v>
      </c>
      <c r="AD41" s="36"/>
      <c r="AE41" s="36">
        <v>0</v>
      </c>
      <c r="AF41" s="36"/>
      <c r="AG41" s="36">
        <v>2</v>
      </c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7"/>
      <c r="AX41" s="37"/>
      <c r="AY41" s="36"/>
      <c r="AZ41" s="37"/>
      <c r="BA41" s="36"/>
      <c r="BB41" s="36"/>
      <c r="BC41" s="36">
        <v>6</v>
      </c>
      <c r="BD41" s="36"/>
      <c r="BE41" s="36"/>
      <c r="BF41" s="37"/>
      <c r="BG41" s="37"/>
      <c r="BH41" s="37">
        <v>4</v>
      </c>
      <c r="BI41" s="89"/>
      <c r="BJ41" s="89"/>
      <c r="BK41" s="89"/>
      <c r="BL41" s="89"/>
      <c r="BM41" s="73">
        <f t="shared" si="0"/>
        <v>72</v>
      </c>
      <c r="BN41" s="36">
        <v>7</v>
      </c>
    </row>
    <row r="42" spans="1:66" ht="26.1" customHeight="1">
      <c r="A42" s="118"/>
      <c r="B42" s="47" t="s">
        <v>100</v>
      </c>
      <c r="C42" s="24">
        <v>3314404</v>
      </c>
      <c r="D42" s="36">
        <v>1</v>
      </c>
      <c r="E42" s="36">
        <v>2</v>
      </c>
      <c r="F42" s="36"/>
      <c r="G42" s="36">
        <v>15</v>
      </c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>
        <v>3</v>
      </c>
      <c r="T42" s="36"/>
      <c r="U42" s="36"/>
      <c r="V42" s="36"/>
      <c r="W42" s="36"/>
      <c r="X42" s="36">
        <v>17</v>
      </c>
      <c r="Y42" s="36"/>
      <c r="Z42" s="36"/>
      <c r="AA42" s="36"/>
      <c r="AB42" s="36"/>
      <c r="AC42" s="36"/>
      <c r="AD42" s="36"/>
      <c r="AE42" s="36">
        <v>3</v>
      </c>
      <c r="AF42" s="36"/>
      <c r="AG42" s="36">
        <v>6</v>
      </c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7"/>
      <c r="AX42" s="37"/>
      <c r="AY42" s="36"/>
      <c r="AZ42" s="37"/>
      <c r="BA42" s="36"/>
      <c r="BB42" s="36"/>
      <c r="BC42" s="36"/>
      <c r="BD42" s="36"/>
      <c r="BE42" s="36"/>
      <c r="BF42" s="37"/>
      <c r="BG42" s="37"/>
      <c r="BH42" s="37">
        <v>5</v>
      </c>
      <c r="BI42" s="89"/>
      <c r="BJ42" s="89"/>
      <c r="BK42" s="89"/>
      <c r="BL42" s="89"/>
      <c r="BM42" s="73">
        <f t="shared" si="0"/>
        <v>52</v>
      </c>
      <c r="BN42" s="36">
        <v>5</v>
      </c>
    </row>
    <row r="43" spans="1:66" ht="26.1" customHeight="1">
      <c r="A43" s="118"/>
      <c r="B43" s="47" t="s">
        <v>42</v>
      </c>
      <c r="C43" s="24">
        <v>1338311</v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>
        <v>2</v>
      </c>
      <c r="AB43" s="36"/>
      <c r="AC43" s="36">
        <v>2</v>
      </c>
      <c r="AD43" s="36"/>
      <c r="AE43" s="36"/>
      <c r="AF43" s="36"/>
      <c r="AG43" s="36"/>
      <c r="AH43" s="36"/>
      <c r="AI43" s="36">
        <v>9</v>
      </c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7"/>
      <c r="AX43" s="37">
        <v>24</v>
      </c>
      <c r="AY43" s="36"/>
      <c r="AZ43" s="37"/>
      <c r="BA43" s="36"/>
      <c r="BB43" s="36"/>
      <c r="BC43" s="36">
        <v>4</v>
      </c>
      <c r="BD43" s="36"/>
      <c r="BE43" s="36"/>
      <c r="BF43" s="37"/>
      <c r="BG43" s="37"/>
      <c r="BH43" s="37"/>
      <c r="BI43" s="89"/>
      <c r="BJ43" s="89"/>
      <c r="BK43" s="89"/>
      <c r="BL43" s="89"/>
      <c r="BM43" s="73">
        <f t="shared" si="0"/>
        <v>41</v>
      </c>
      <c r="BN43" s="36"/>
    </row>
    <row r="44" spans="1:66" ht="26.1" customHeight="1">
      <c r="A44" s="119" t="s">
        <v>51</v>
      </c>
      <c r="B44" s="47" t="s">
        <v>54</v>
      </c>
      <c r="C44" s="24">
        <v>4389019</v>
      </c>
      <c r="D44" s="36">
        <v>1</v>
      </c>
      <c r="E44" s="36">
        <v>14</v>
      </c>
      <c r="F44" s="36"/>
      <c r="G44" s="36"/>
      <c r="H44" s="36"/>
      <c r="I44" s="36">
        <v>5</v>
      </c>
      <c r="J44" s="36"/>
      <c r="K44" s="36"/>
      <c r="L44" s="36"/>
      <c r="M44" s="36"/>
      <c r="N44" s="36"/>
      <c r="O44" s="36"/>
      <c r="P44" s="36"/>
      <c r="Q44" s="36"/>
      <c r="R44" s="36">
        <v>4</v>
      </c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>
        <v>2</v>
      </c>
      <c r="AF44" s="36"/>
      <c r="AG44" s="36"/>
      <c r="AH44" s="36"/>
      <c r="AI44" s="36"/>
      <c r="AJ44" s="36"/>
      <c r="AK44" s="36"/>
      <c r="AL44" s="36"/>
      <c r="AM44" s="36"/>
      <c r="AN44" s="36"/>
      <c r="AO44" s="36">
        <v>0</v>
      </c>
      <c r="AP44" s="36"/>
      <c r="AQ44" s="36"/>
      <c r="AR44" s="36"/>
      <c r="AS44" s="36"/>
      <c r="AT44" s="36"/>
      <c r="AU44" s="36"/>
      <c r="AV44" s="36"/>
      <c r="AW44" s="37"/>
      <c r="AX44" s="37"/>
      <c r="AY44" s="36"/>
      <c r="AZ44" s="37"/>
      <c r="BA44" s="36"/>
      <c r="BB44" s="36">
        <v>2</v>
      </c>
      <c r="BC44" s="36"/>
      <c r="BD44" s="36"/>
      <c r="BE44" s="36"/>
      <c r="BF44" s="37"/>
      <c r="BG44" s="37">
        <v>13</v>
      </c>
      <c r="BH44" s="37"/>
      <c r="BI44" s="89">
        <v>8</v>
      </c>
      <c r="BJ44" s="89"/>
      <c r="BK44" s="89"/>
      <c r="BL44" s="89"/>
      <c r="BM44" s="73">
        <f t="shared" si="0"/>
        <v>49</v>
      </c>
      <c r="BN44" s="36">
        <v>12</v>
      </c>
    </row>
    <row r="45" spans="1:66" ht="26.1" customHeight="1">
      <c r="A45" s="119"/>
      <c r="B45" s="47" t="s">
        <v>53</v>
      </c>
      <c r="C45" s="24">
        <v>3111885</v>
      </c>
      <c r="D45" s="36">
        <v>1</v>
      </c>
      <c r="E45" s="36"/>
      <c r="F45" s="36"/>
      <c r="G45" s="36"/>
      <c r="H45" s="36"/>
      <c r="I45" s="36">
        <v>0</v>
      </c>
      <c r="J45" s="36"/>
      <c r="K45" s="36"/>
      <c r="L45" s="36">
        <v>1</v>
      </c>
      <c r="M45" s="36"/>
      <c r="N45" s="36"/>
      <c r="O45" s="36"/>
      <c r="P45" s="36"/>
      <c r="Q45" s="36"/>
      <c r="R45" s="36">
        <v>38</v>
      </c>
      <c r="S45" s="36"/>
      <c r="T45" s="36"/>
      <c r="U45" s="36"/>
      <c r="V45" s="36"/>
      <c r="W45" s="36">
        <v>0</v>
      </c>
      <c r="X45" s="36"/>
      <c r="Y45" s="36"/>
      <c r="Z45" s="36"/>
      <c r="AA45" s="36"/>
      <c r="AB45" s="36"/>
      <c r="AC45" s="36"/>
      <c r="AD45" s="36"/>
      <c r="AE45" s="36"/>
      <c r="AF45" s="36"/>
      <c r="AG45" s="36">
        <v>10</v>
      </c>
      <c r="AH45" s="36"/>
      <c r="AI45" s="36"/>
      <c r="AJ45" s="36">
        <v>1</v>
      </c>
      <c r="AK45" s="36"/>
      <c r="AL45" s="36"/>
      <c r="AM45" s="36"/>
      <c r="AN45" s="36"/>
      <c r="AO45" s="36"/>
      <c r="AP45" s="36"/>
      <c r="AQ45" s="36"/>
      <c r="AR45" s="36"/>
      <c r="AS45" s="36"/>
      <c r="AT45" s="36">
        <v>5</v>
      </c>
      <c r="AU45" s="36"/>
      <c r="AV45" s="36"/>
      <c r="AW45" s="37"/>
      <c r="AX45" s="37"/>
      <c r="AY45" s="36"/>
      <c r="AZ45" s="37">
        <v>3</v>
      </c>
      <c r="BA45" s="36"/>
      <c r="BB45" s="36"/>
      <c r="BC45" s="36"/>
      <c r="BD45" s="36"/>
      <c r="BE45" s="36"/>
      <c r="BF45" s="37">
        <v>9</v>
      </c>
      <c r="BG45" s="37">
        <v>4</v>
      </c>
      <c r="BH45" s="37"/>
      <c r="BI45" s="89"/>
      <c r="BJ45" s="89"/>
      <c r="BK45" s="89">
        <v>12</v>
      </c>
      <c r="BL45" s="89"/>
      <c r="BM45" s="73">
        <f t="shared" si="0"/>
        <v>84</v>
      </c>
      <c r="BN45" s="36">
        <v>1</v>
      </c>
    </row>
    <row r="46" spans="1:66" s="69" customFormat="1" ht="26.1" customHeight="1">
      <c r="A46" s="119"/>
      <c r="B46" s="47" t="s">
        <v>52</v>
      </c>
      <c r="C46" s="24">
        <v>1410972</v>
      </c>
      <c r="D46" s="36">
        <v>0</v>
      </c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>
        <v>0</v>
      </c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89"/>
      <c r="BL46" s="89"/>
      <c r="BM46" s="73">
        <f t="shared" si="0"/>
        <v>0</v>
      </c>
      <c r="BN46" s="36"/>
    </row>
    <row r="47" spans="1:66" ht="26.1" customHeight="1">
      <c r="A47" s="119"/>
      <c r="B47" s="47" t="s">
        <v>51</v>
      </c>
      <c r="C47" s="24">
        <v>2892137</v>
      </c>
      <c r="D47" s="36">
        <v>1</v>
      </c>
      <c r="E47" s="36">
        <v>7</v>
      </c>
      <c r="F47" s="36"/>
      <c r="G47" s="36"/>
      <c r="H47" s="36"/>
      <c r="I47" s="36">
        <v>7</v>
      </c>
      <c r="J47" s="36">
        <v>14</v>
      </c>
      <c r="K47" s="36"/>
      <c r="L47" s="36"/>
      <c r="M47" s="36"/>
      <c r="N47" s="36"/>
      <c r="O47" s="36"/>
      <c r="P47" s="36"/>
      <c r="Q47" s="36"/>
      <c r="R47" s="36">
        <v>44</v>
      </c>
      <c r="S47" s="36"/>
      <c r="T47" s="36"/>
      <c r="U47" s="36"/>
      <c r="V47" s="36"/>
      <c r="W47" s="36">
        <v>41</v>
      </c>
      <c r="X47" s="36"/>
      <c r="Y47" s="36"/>
      <c r="Z47" s="36"/>
      <c r="AA47" s="36">
        <v>1</v>
      </c>
      <c r="AB47" s="36"/>
      <c r="AC47" s="36"/>
      <c r="AD47" s="36">
        <v>0</v>
      </c>
      <c r="AE47" s="36"/>
      <c r="AF47" s="36"/>
      <c r="AG47" s="36"/>
      <c r="AH47" s="36"/>
      <c r="AI47" s="36"/>
      <c r="AJ47" s="36"/>
      <c r="AK47" s="36"/>
      <c r="AL47" s="36"/>
      <c r="AM47" s="36">
        <v>18</v>
      </c>
      <c r="AN47" s="36"/>
      <c r="AO47" s="36">
        <v>1</v>
      </c>
      <c r="AP47" s="36"/>
      <c r="AQ47" s="36"/>
      <c r="AR47" s="36"/>
      <c r="AS47" s="36"/>
      <c r="AT47" s="36"/>
      <c r="AU47" s="36"/>
      <c r="AV47" s="36"/>
      <c r="AW47" s="37"/>
      <c r="AX47" s="37"/>
      <c r="AY47" s="36"/>
      <c r="AZ47" s="37">
        <v>16</v>
      </c>
      <c r="BA47" s="36"/>
      <c r="BB47" s="36"/>
      <c r="BC47" s="36"/>
      <c r="BD47" s="36"/>
      <c r="BE47" s="36"/>
      <c r="BF47" s="37">
        <v>14</v>
      </c>
      <c r="BG47" s="37"/>
      <c r="BH47" s="37"/>
      <c r="BI47" s="89">
        <v>14</v>
      </c>
      <c r="BJ47" s="89"/>
      <c r="BK47" s="89">
        <v>4</v>
      </c>
      <c r="BL47" s="89"/>
      <c r="BM47" s="73">
        <f t="shared" si="0"/>
        <v>182</v>
      </c>
      <c r="BN47" s="36">
        <v>14</v>
      </c>
    </row>
    <row r="48" spans="1:66" ht="26.1" customHeight="1">
      <c r="A48" s="119" t="s">
        <v>56</v>
      </c>
      <c r="B48" s="47" t="s">
        <v>56</v>
      </c>
      <c r="C48" s="24">
        <v>4288284</v>
      </c>
      <c r="D48" s="36">
        <v>9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>
        <v>4</v>
      </c>
      <c r="S48" s="36"/>
      <c r="T48" s="36"/>
      <c r="U48" s="36"/>
      <c r="V48" s="36"/>
      <c r="W48" s="36"/>
      <c r="X48" s="36">
        <v>9</v>
      </c>
      <c r="Y48" s="36"/>
      <c r="Z48" s="36"/>
      <c r="AA48" s="36">
        <v>4</v>
      </c>
      <c r="AB48" s="36"/>
      <c r="AC48" s="36"/>
      <c r="AD48" s="36"/>
      <c r="AE48" s="36"/>
      <c r="AF48" s="36"/>
      <c r="AG48" s="36"/>
      <c r="AH48" s="36"/>
      <c r="AI48" s="36"/>
      <c r="AJ48" s="36">
        <v>1</v>
      </c>
      <c r="AK48" s="36">
        <v>10</v>
      </c>
      <c r="AL48" s="36"/>
      <c r="AM48" s="36"/>
      <c r="AN48" s="36"/>
      <c r="AO48" s="36">
        <v>1</v>
      </c>
      <c r="AP48" s="36"/>
      <c r="AQ48" s="36"/>
      <c r="AR48" s="36"/>
      <c r="AS48" s="36"/>
      <c r="AT48" s="36"/>
      <c r="AU48" s="36"/>
      <c r="AV48" s="36"/>
      <c r="AW48" s="37"/>
      <c r="AX48" s="37"/>
      <c r="AY48" s="36"/>
      <c r="AZ48" s="37"/>
      <c r="BA48" s="36"/>
      <c r="BB48" s="36"/>
      <c r="BC48" s="36"/>
      <c r="BD48" s="36">
        <v>9</v>
      </c>
      <c r="BE48" s="36"/>
      <c r="BF48" s="37"/>
      <c r="BG48" s="37">
        <v>19</v>
      </c>
      <c r="BH48" s="37">
        <v>24</v>
      </c>
      <c r="BI48" s="89"/>
      <c r="BJ48" s="89"/>
      <c r="BK48" s="89"/>
      <c r="BL48" s="89"/>
      <c r="BM48" s="73">
        <f t="shared" si="0"/>
        <v>90</v>
      </c>
      <c r="BN48" s="36">
        <v>24</v>
      </c>
    </row>
    <row r="49" spans="1:66" ht="26.1" customHeight="1">
      <c r="A49" s="119"/>
      <c r="B49" s="47" t="s">
        <v>55</v>
      </c>
      <c r="C49" s="24">
        <v>2176025</v>
      </c>
      <c r="D49" s="36"/>
      <c r="E49" s="36"/>
      <c r="F49" s="36"/>
      <c r="G49" s="36"/>
      <c r="H49" s="36"/>
      <c r="I49" s="36">
        <v>0</v>
      </c>
      <c r="J49" s="36"/>
      <c r="K49" s="36"/>
      <c r="L49" s="36"/>
      <c r="M49" s="36"/>
      <c r="N49" s="36"/>
      <c r="O49" s="36"/>
      <c r="P49" s="36"/>
      <c r="Q49" s="36"/>
      <c r="R49" s="36">
        <v>3</v>
      </c>
      <c r="S49" s="36"/>
      <c r="T49" s="36"/>
      <c r="U49" s="36"/>
      <c r="V49" s="36"/>
      <c r="W49" s="36">
        <v>0</v>
      </c>
      <c r="X49" s="36"/>
      <c r="Y49" s="36"/>
      <c r="Z49" s="36"/>
      <c r="AA49" s="36">
        <v>6</v>
      </c>
      <c r="AB49" s="36"/>
      <c r="AC49" s="36"/>
      <c r="AD49" s="36"/>
      <c r="AE49" s="36"/>
      <c r="AF49" s="36"/>
      <c r="AG49" s="36"/>
      <c r="AH49" s="36"/>
      <c r="AI49" s="36"/>
      <c r="AJ49" s="36">
        <v>1</v>
      </c>
      <c r="AK49" s="36">
        <v>12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7"/>
      <c r="AX49" s="37"/>
      <c r="AY49" s="36"/>
      <c r="AZ49" s="37"/>
      <c r="BA49" s="36"/>
      <c r="BB49" s="36">
        <v>23</v>
      </c>
      <c r="BC49" s="36"/>
      <c r="BD49" s="36"/>
      <c r="BE49" s="36"/>
      <c r="BF49" s="37"/>
      <c r="BG49" s="37">
        <v>6</v>
      </c>
      <c r="BH49" s="37"/>
      <c r="BI49" s="89"/>
      <c r="BJ49" s="89"/>
      <c r="BK49" s="89"/>
      <c r="BL49" s="89"/>
      <c r="BM49" s="73">
        <f t="shared" si="0"/>
        <v>51</v>
      </c>
      <c r="BN49" s="36"/>
    </row>
    <row r="50" spans="1:66" ht="26.1" customHeight="1">
      <c r="A50" s="119"/>
      <c r="B50" s="47" t="s">
        <v>57</v>
      </c>
      <c r="C50" s="24">
        <v>2966424</v>
      </c>
      <c r="D50" s="36">
        <v>1</v>
      </c>
      <c r="E50" s="36">
        <v>13</v>
      </c>
      <c r="F50" s="36"/>
      <c r="G50" s="36"/>
      <c r="H50" s="36"/>
      <c r="I50" s="36">
        <v>2</v>
      </c>
      <c r="J50" s="36"/>
      <c r="K50" s="36"/>
      <c r="L50" s="36"/>
      <c r="M50" s="36"/>
      <c r="N50" s="36"/>
      <c r="O50" s="36"/>
      <c r="P50" s="36"/>
      <c r="Q50" s="36"/>
      <c r="R50" s="36">
        <v>32</v>
      </c>
      <c r="S50" s="36"/>
      <c r="T50" s="36"/>
      <c r="U50" s="36"/>
      <c r="V50" s="36"/>
      <c r="W50" s="36"/>
      <c r="X50" s="36"/>
      <c r="Y50" s="36"/>
      <c r="Z50" s="36"/>
      <c r="AA50" s="36">
        <v>6</v>
      </c>
      <c r="AB50" s="36"/>
      <c r="AC50" s="36"/>
      <c r="AD50" s="36"/>
      <c r="AE50" s="36"/>
      <c r="AF50" s="36"/>
      <c r="AG50" s="36">
        <v>5</v>
      </c>
      <c r="AH50" s="36">
        <v>2</v>
      </c>
      <c r="AI50" s="36"/>
      <c r="AJ50" s="36">
        <v>4</v>
      </c>
      <c r="AK50" s="36">
        <v>15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7"/>
      <c r="AX50" s="37"/>
      <c r="AY50" s="36"/>
      <c r="AZ50" s="37"/>
      <c r="BA50" s="36"/>
      <c r="BB50" s="36"/>
      <c r="BC50" s="36"/>
      <c r="BD50" s="36"/>
      <c r="BE50" s="36"/>
      <c r="BF50" s="37"/>
      <c r="BG50" s="37">
        <v>17</v>
      </c>
      <c r="BH50" s="37">
        <v>40</v>
      </c>
      <c r="BI50" s="89"/>
      <c r="BJ50" s="89"/>
      <c r="BK50" s="89"/>
      <c r="BL50" s="89"/>
      <c r="BM50" s="73">
        <f t="shared" si="0"/>
        <v>137</v>
      </c>
      <c r="BN50" s="36">
        <v>40</v>
      </c>
    </row>
    <row r="51" spans="1:66" ht="26.1" customHeight="1">
      <c r="A51" s="119" t="s">
        <v>63</v>
      </c>
      <c r="B51" s="47" t="s">
        <v>63</v>
      </c>
      <c r="C51" s="24">
        <v>3285335</v>
      </c>
      <c r="D51" s="36">
        <v>1</v>
      </c>
      <c r="E51" s="36"/>
      <c r="F51" s="36"/>
      <c r="G51" s="36">
        <v>0</v>
      </c>
      <c r="H51" s="36"/>
      <c r="I51" s="36"/>
      <c r="J51" s="36"/>
      <c r="K51" s="36"/>
      <c r="L51" s="36">
        <v>2</v>
      </c>
      <c r="M51" s="36"/>
      <c r="N51" s="36"/>
      <c r="O51" s="36"/>
      <c r="P51" s="36"/>
      <c r="Q51" s="36"/>
      <c r="R51" s="36">
        <v>16</v>
      </c>
      <c r="S51" s="36">
        <v>7</v>
      </c>
      <c r="T51" s="36"/>
      <c r="U51" s="36"/>
      <c r="V51" s="36"/>
      <c r="W51" s="36"/>
      <c r="X51" s="36"/>
      <c r="Y51" s="36">
        <v>33</v>
      </c>
      <c r="Z51" s="36"/>
      <c r="AA51" s="36">
        <v>5</v>
      </c>
      <c r="AB51" s="36"/>
      <c r="AC51" s="36"/>
      <c r="AD51" s="36"/>
      <c r="AE51" s="36">
        <v>20</v>
      </c>
      <c r="AF51" s="36"/>
      <c r="AG51" s="36"/>
      <c r="AH51" s="36"/>
      <c r="AI51" s="36"/>
      <c r="AJ51" s="36">
        <v>4</v>
      </c>
      <c r="AK51" s="36"/>
      <c r="AL51" s="36"/>
      <c r="AM51" s="36"/>
      <c r="AN51" s="36"/>
      <c r="AO51" s="36"/>
      <c r="AP51" s="36"/>
      <c r="AQ51" s="36"/>
      <c r="AR51" s="36"/>
      <c r="AS51" s="36"/>
      <c r="AT51" s="36">
        <v>12</v>
      </c>
      <c r="AU51" s="36"/>
      <c r="AV51" s="36"/>
      <c r="AW51" s="37"/>
      <c r="AX51" s="37"/>
      <c r="AY51" s="36"/>
      <c r="AZ51" s="37"/>
      <c r="BA51" s="36"/>
      <c r="BB51" s="36"/>
      <c r="BC51" s="36">
        <v>10</v>
      </c>
      <c r="BD51" s="36"/>
      <c r="BE51" s="36"/>
      <c r="BF51" s="37">
        <v>15</v>
      </c>
      <c r="BG51" s="37">
        <v>2</v>
      </c>
      <c r="BH51" s="37">
        <v>17</v>
      </c>
      <c r="BI51" s="89"/>
      <c r="BJ51" s="89"/>
      <c r="BK51" s="89"/>
      <c r="BL51" s="89"/>
      <c r="BM51" s="73">
        <f t="shared" si="0"/>
        <v>144</v>
      </c>
      <c r="BN51" s="36">
        <v>19</v>
      </c>
    </row>
    <row r="52" spans="1:66" ht="26.1" customHeight="1">
      <c r="A52" s="119"/>
      <c r="B52" s="47" t="s">
        <v>65</v>
      </c>
      <c r="C52" s="24">
        <v>1297801</v>
      </c>
      <c r="D52" s="36"/>
      <c r="E52" s="36"/>
      <c r="F52" s="36"/>
      <c r="G52" s="36">
        <v>5</v>
      </c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>
        <v>8</v>
      </c>
      <c r="S52" s="36"/>
      <c r="T52" s="36"/>
      <c r="U52" s="36"/>
      <c r="V52" s="36"/>
      <c r="W52" s="36"/>
      <c r="X52" s="36"/>
      <c r="Y52" s="36"/>
      <c r="Z52" s="36"/>
      <c r="AA52" s="36">
        <v>0</v>
      </c>
      <c r="AB52" s="36"/>
      <c r="AC52" s="36"/>
      <c r="AD52" s="36"/>
      <c r="AE52" s="36"/>
      <c r="AF52" s="36"/>
      <c r="AG52" s="36"/>
      <c r="AH52" s="36"/>
      <c r="AI52" s="36">
        <v>22</v>
      </c>
      <c r="AJ52" s="36"/>
      <c r="AK52" s="36"/>
      <c r="AL52" s="36"/>
      <c r="AM52" s="36"/>
      <c r="AN52" s="36">
        <v>15</v>
      </c>
      <c r="AO52" s="36"/>
      <c r="AP52" s="36"/>
      <c r="AQ52" s="36"/>
      <c r="AR52" s="36"/>
      <c r="AS52" s="36"/>
      <c r="AT52" s="36"/>
      <c r="AU52" s="36"/>
      <c r="AV52" s="36"/>
      <c r="AW52" s="37"/>
      <c r="AX52" s="37"/>
      <c r="AY52" s="36"/>
      <c r="AZ52" s="37"/>
      <c r="BA52" s="36"/>
      <c r="BB52" s="36"/>
      <c r="BC52" s="36"/>
      <c r="BD52" s="36"/>
      <c r="BE52" s="36"/>
      <c r="BF52" s="37">
        <v>0</v>
      </c>
      <c r="BG52" s="37"/>
      <c r="BH52" s="37">
        <v>7</v>
      </c>
      <c r="BI52" s="89"/>
      <c r="BJ52" s="89"/>
      <c r="BK52" s="89"/>
      <c r="BL52" s="89"/>
      <c r="BM52" s="73">
        <f t="shared" si="0"/>
        <v>57</v>
      </c>
      <c r="BN52" s="36">
        <v>7</v>
      </c>
    </row>
    <row r="53" spans="1:66" ht="26.1" customHeight="1">
      <c r="A53" s="119"/>
      <c r="B53" s="47" t="s">
        <v>64</v>
      </c>
      <c r="C53" s="24">
        <v>1716461</v>
      </c>
      <c r="D53" s="36">
        <v>0</v>
      </c>
      <c r="E53" s="36">
        <v>3</v>
      </c>
      <c r="F53" s="36"/>
      <c r="G53" s="36"/>
      <c r="H53" s="36">
        <v>14</v>
      </c>
      <c r="I53" s="36"/>
      <c r="J53" s="36"/>
      <c r="K53" s="36"/>
      <c r="L53" s="36"/>
      <c r="M53" s="36"/>
      <c r="N53" s="36"/>
      <c r="O53" s="36"/>
      <c r="P53" s="36"/>
      <c r="Q53" s="36"/>
      <c r="R53" s="36">
        <v>23</v>
      </c>
      <c r="S53" s="36"/>
      <c r="T53" s="36"/>
      <c r="U53" s="36"/>
      <c r="V53" s="36"/>
      <c r="W53" s="36"/>
      <c r="X53" s="36"/>
      <c r="Y53" s="36"/>
      <c r="Z53" s="36"/>
      <c r="AA53" s="36">
        <v>0</v>
      </c>
      <c r="AB53" s="36"/>
      <c r="AC53" s="36"/>
      <c r="AD53" s="36"/>
      <c r="AE53" s="36">
        <v>4</v>
      </c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>
        <v>1</v>
      </c>
      <c r="AU53" s="36"/>
      <c r="AV53" s="36"/>
      <c r="AW53" s="37"/>
      <c r="AX53" s="37"/>
      <c r="AY53" s="36"/>
      <c r="AZ53" s="37"/>
      <c r="BA53" s="36"/>
      <c r="BB53" s="36"/>
      <c r="BC53" s="36">
        <v>0</v>
      </c>
      <c r="BD53" s="36"/>
      <c r="BE53" s="36">
        <v>24</v>
      </c>
      <c r="BF53" s="37">
        <v>19</v>
      </c>
      <c r="BG53" s="37"/>
      <c r="BH53" s="37"/>
      <c r="BI53" s="89"/>
      <c r="BJ53" s="89"/>
      <c r="BK53" s="89"/>
      <c r="BL53" s="89"/>
      <c r="BM53" s="73">
        <f t="shared" si="0"/>
        <v>88</v>
      </c>
      <c r="BN53" s="36">
        <v>1</v>
      </c>
    </row>
    <row r="54" spans="1:66" ht="26.1" customHeight="1">
      <c r="A54" s="119"/>
      <c r="B54" s="47" t="s">
        <v>66</v>
      </c>
      <c r="C54" s="24">
        <v>1324575</v>
      </c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>
        <v>1</v>
      </c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7"/>
      <c r="AX54" s="37"/>
      <c r="AY54" s="36"/>
      <c r="AZ54" s="37"/>
      <c r="BA54" s="36"/>
      <c r="BB54" s="36"/>
      <c r="BC54" s="36"/>
      <c r="BD54" s="36"/>
      <c r="BE54" s="36"/>
      <c r="BF54" s="37">
        <v>28</v>
      </c>
      <c r="BG54" s="37"/>
      <c r="BH54" s="37"/>
      <c r="BI54" s="89"/>
      <c r="BJ54" s="89"/>
      <c r="BK54" s="89"/>
      <c r="BL54" s="89"/>
      <c r="BM54" s="73">
        <f t="shared" si="0"/>
        <v>29</v>
      </c>
      <c r="BN54" s="36"/>
    </row>
    <row r="55" spans="1:66" ht="26.1" customHeight="1">
      <c r="A55" s="118" t="s">
        <v>101</v>
      </c>
      <c r="B55" s="47" t="s">
        <v>9</v>
      </c>
      <c r="C55" s="24">
        <v>1680552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>
        <v>15</v>
      </c>
      <c r="AM55" s="36">
        <v>39</v>
      </c>
      <c r="AN55" s="36"/>
      <c r="AO55" s="36"/>
      <c r="AP55" s="36"/>
      <c r="AQ55" s="36"/>
      <c r="AR55" s="36"/>
      <c r="AS55" s="36"/>
      <c r="AT55" s="36"/>
      <c r="AU55" s="36"/>
      <c r="AV55" s="36"/>
      <c r="AW55" s="37"/>
      <c r="AX55" s="37"/>
      <c r="AY55" s="36"/>
      <c r="AZ55" s="37"/>
      <c r="BA55" s="36"/>
      <c r="BB55" s="36"/>
      <c r="BC55" s="36"/>
      <c r="BD55" s="36"/>
      <c r="BE55" s="36"/>
      <c r="BF55" s="37"/>
      <c r="BG55" s="37"/>
      <c r="BH55" s="37"/>
      <c r="BI55" s="89"/>
      <c r="BJ55" s="89">
        <v>1</v>
      </c>
      <c r="BK55" s="89"/>
      <c r="BL55" s="89"/>
      <c r="BM55" s="73">
        <f t="shared" si="0"/>
        <v>55</v>
      </c>
      <c r="BN55" s="36">
        <v>1</v>
      </c>
    </row>
    <row r="56" spans="1:66" ht="26.1" customHeight="1">
      <c r="A56" s="118"/>
      <c r="B56" s="47" t="s">
        <v>10</v>
      </c>
      <c r="C56" s="24">
        <v>1491424</v>
      </c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>
        <v>5</v>
      </c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>
        <v>14</v>
      </c>
      <c r="AM56" s="36">
        <v>15</v>
      </c>
      <c r="AN56" s="36"/>
      <c r="AO56" s="36">
        <v>1</v>
      </c>
      <c r="AP56" s="36"/>
      <c r="AQ56" s="36"/>
      <c r="AR56" s="36"/>
      <c r="AS56" s="36"/>
      <c r="AT56" s="36"/>
      <c r="AU56" s="36"/>
      <c r="AV56" s="36">
        <v>0</v>
      </c>
      <c r="AW56" s="37"/>
      <c r="AX56" s="37"/>
      <c r="AY56" s="36"/>
      <c r="AZ56" s="37"/>
      <c r="BA56" s="36"/>
      <c r="BB56" s="36">
        <v>6</v>
      </c>
      <c r="BC56" s="36"/>
      <c r="BD56" s="36"/>
      <c r="BE56" s="36"/>
      <c r="BF56" s="37"/>
      <c r="BG56" s="37"/>
      <c r="BH56" s="37"/>
      <c r="BI56" s="89"/>
      <c r="BJ56" s="89">
        <v>2</v>
      </c>
      <c r="BK56" s="89"/>
      <c r="BL56" s="89"/>
      <c r="BM56" s="73">
        <f t="shared" si="0"/>
        <v>43</v>
      </c>
      <c r="BN56" s="36">
        <v>2</v>
      </c>
    </row>
    <row r="57" spans="1:66" ht="26.1" customHeight="1">
      <c r="A57" s="118"/>
      <c r="B57" s="47" t="s">
        <v>8</v>
      </c>
      <c r="C57" s="24">
        <v>870290</v>
      </c>
      <c r="D57" s="36"/>
      <c r="E57" s="36">
        <v>1</v>
      </c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>
        <v>5</v>
      </c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>
        <v>12</v>
      </c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7"/>
      <c r="AX57" s="37"/>
      <c r="AY57" s="36"/>
      <c r="AZ57" s="37"/>
      <c r="BA57" s="36"/>
      <c r="BB57" s="36"/>
      <c r="BC57" s="36"/>
      <c r="BD57" s="36"/>
      <c r="BE57" s="36"/>
      <c r="BF57" s="37"/>
      <c r="BG57" s="37"/>
      <c r="BH57" s="37"/>
      <c r="BI57" s="89"/>
      <c r="BJ57" s="89">
        <v>1</v>
      </c>
      <c r="BK57" s="89"/>
      <c r="BL57" s="89"/>
      <c r="BM57" s="73">
        <f t="shared" si="0"/>
        <v>19</v>
      </c>
      <c r="BN57" s="36">
        <v>2</v>
      </c>
    </row>
    <row r="58" spans="1:66" ht="26.1" customHeight="1">
      <c r="A58" s="118"/>
      <c r="B58" s="47" t="s">
        <v>7</v>
      </c>
      <c r="C58" s="24">
        <v>1195570</v>
      </c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>
        <v>31</v>
      </c>
      <c r="AM58" s="36"/>
      <c r="AN58" s="36"/>
      <c r="AO58" s="36"/>
      <c r="AP58" s="36"/>
      <c r="AQ58" s="36"/>
      <c r="AR58" s="36"/>
      <c r="AS58" s="36"/>
      <c r="AT58" s="36"/>
      <c r="AU58" s="36"/>
      <c r="AV58" s="36">
        <v>5</v>
      </c>
      <c r="AW58" s="37"/>
      <c r="AX58" s="37"/>
      <c r="AY58" s="36"/>
      <c r="AZ58" s="37"/>
      <c r="BA58" s="36"/>
      <c r="BB58" s="36"/>
      <c r="BC58" s="36"/>
      <c r="BD58" s="36"/>
      <c r="BE58" s="36"/>
      <c r="BF58" s="37"/>
      <c r="BG58" s="37"/>
      <c r="BH58" s="37"/>
      <c r="BI58" s="89"/>
      <c r="BJ58" s="89">
        <v>6</v>
      </c>
      <c r="BK58" s="89"/>
      <c r="BL58" s="89"/>
      <c r="BM58" s="73">
        <f t="shared" si="0"/>
        <v>42</v>
      </c>
      <c r="BN58" s="36">
        <v>6</v>
      </c>
    </row>
    <row r="59" spans="1:66" ht="26.1" customHeight="1">
      <c r="A59" s="118"/>
      <c r="B59" s="47" t="s">
        <v>11</v>
      </c>
      <c r="C59" s="24">
        <v>1743397</v>
      </c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>
        <v>32</v>
      </c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>
        <v>9</v>
      </c>
      <c r="AM59" s="36"/>
      <c r="AN59" s="36"/>
      <c r="AO59" s="36"/>
      <c r="AP59" s="36"/>
      <c r="AQ59" s="36"/>
      <c r="AR59" s="36"/>
      <c r="AS59" s="36"/>
      <c r="AT59" s="36"/>
      <c r="AU59" s="36"/>
      <c r="AV59" s="36">
        <v>3</v>
      </c>
      <c r="AW59" s="37"/>
      <c r="AX59" s="37"/>
      <c r="AY59" s="36"/>
      <c r="AZ59" s="37"/>
      <c r="BA59" s="36"/>
      <c r="BB59" s="36"/>
      <c r="BC59" s="36"/>
      <c r="BD59" s="36"/>
      <c r="BE59" s="36"/>
      <c r="BF59" s="37"/>
      <c r="BG59" s="37"/>
      <c r="BH59" s="37"/>
      <c r="BI59" s="89"/>
      <c r="BJ59" s="89">
        <v>7</v>
      </c>
      <c r="BK59" s="89">
        <v>9</v>
      </c>
      <c r="BL59" s="89"/>
      <c r="BM59" s="73">
        <f t="shared" si="0"/>
        <v>60</v>
      </c>
      <c r="BN59" s="36">
        <v>7</v>
      </c>
    </row>
    <row r="60" spans="1:66" ht="26.1" customHeight="1">
      <c r="A60" s="118"/>
      <c r="B60" s="47" t="s">
        <v>12</v>
      </c>
      <c r="C60" s="24">
        <v>3224025</v>
      </c>
      <c r="D60" s="36">
        <v>5</v>
      </c>
      <c r="E60" s="36"/>
      <c r="F60" s="36"/>
      <c r="G60" s="36"/>
      <c r="H60" s="36"/>
      <c r="I60" s="36"/>
      <c r="J60" s="36">
        <v>0</v>
      </c>
      <c r="K60" s="36"/>
      <c r="L60" s="36"/>
      <c r="M60" s="36"/>
      <c r="N60" s="36"/>
      <c r="O60" s="36"/>
      <c r="P60" s="36"/>
      <c r="Q60" s="36"/>
      <c r="R60" s="36">
        <v>32</v>
      </c>
      <c r="S60" s="36">
        <v>5</v>
      </c>
      <c r="T60" s="36"/>
      <c r="U60" s="36"/>
      <c r="V60" s="36"/>
      <c r="W60" s="36"/>
      <c r="X60" s="36"/>
      <c r="Y60" s="36"/>
      <c r="Z60" s="36"/>
      <c r="AA60" s="36">
        <v>15</v>
      </c>
      <c r="AB60" s="36"/>
      <c r="AC60" s="36"/>
      <c r="AD60" s="36"/>
      <c r="AE60" s="36">
        <v>0</v>
      </c>
      <c r="AF60" s="36"/>
      <c r="AG60" s="36">
        <v>12</v>
      </c>
      <c r="AH60" s="36"/>
      <c r="AI60" s="36"/>
      <c r="AJ60" s="36"/>
      <c r="AK60" s="36"/>
      <c r="AL60" s="36">
        <v>22</v>
      </c>
      <c r="AM60" s="36"/>
      <c r="AN60" s="36"/>
      <c r="AO60" s="36">
        <v>10</v>
      </c>
      <c r="AP60" s="36"/>
      <c r="AQ60" s="36"/>
      <c r="AR60" s="36"/>
      <c r="AS60" s="36"/>
      <c r="AT60" s="36"/>
      <c r="AU60" s="36"/>
      <c r="AV60" s="36"/>
      <c r="AW60" s="37"/>
      <c r="AX60" s="37">
        <v>15</v>
      </c>
      <c r="AY60" s="36"/>
      <c r="AZ60" s="37"/>
      <c r="BA60" s="36"/>
      <c r="BB60" s="36"/>
      <c r="BC60" s="36"/>
      <c r="BD60" s="36">
        <v>10</v>
      </c>
      <c r="BE60" s="36"/>
      <c r="BF60" s="37"/>
      <c r="BG60" s="37">
        <v>11</v>
      </c>
      <c r="BH60" s="37"/>
      <c r="BI60" s="89"/>
      <c r="BJ60" s="89">
        <v>7</v>
      </c>
      <c r="BK60" s="89">
        <v>16</v>
      </c>
      <c r="BL60" s="89"/>
      <c r="BM60" s="73">
        <f t="shared" si="0"/>
        <v>160</v>
      </c>
      <c r="BN60" s="36">
        <v>7</v>
      </c>
    </row>
    <row r="61" spans="1:66" ht="26.1" customHeight="1">
      <c r="A61" s="119" t="s">
        <v>102</v>
      </c>
      <c r="B61" s="47" t="s">
        <v>33</v>
      </c>
      <c r="C61" s="24">
        <v>3985405</v>
      </c>
      <c r="D61" s="36">
        <v>1</v>
      </c>
      <c r="E61" s="36"/>
      <c r="F61" s="36"/>
      <c r="G61" s="36">
        <v>7</v>
      </c>
      <c r="H61" s="36"/>
      <c r="I61" s="36">
        <v>0</v>
      </c>
      <c r="J61" s="36"/>
      <c r="K61" s="36"/>
      <c r="L61" s="36"/>
      <c r="M61" s="36"/>
      <c r="N61" s="36">
        <v>16</v>
      </c>
      <c r="O61" s="36"/>
      <c r="P61" s="36"/>
      <c r="Q61" s="36"/>
      <c r="R61" s="36"/>
      <c r="S61" s="36"/>
      <c r="T61" s="36">
        <v>15</v>
      </c>
      <c r="U61" s="36"/>
      <c r="V61" s="36"/>
      <c r="W61" s="36"/>
      <c r="X61" s="36"/>
      <c r="Y61" s="36"/>
      <c r="Z61" s="36"/>
      <c r="AA61" s="36">
        <v>3</v>
      </c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7"/>
      <c r="AX61" s="37">
        <v>8</v>
      </c>
      <c r="AY61" s="36"/>
      <c r="AZ61" s="37"/>
      <c r="BA61" s="36"/>
      <c r="BB61" s="36"/>
      <c r="BC61" s="36"/>
      <c r="BD61" s="36"/>
      <c r="BE61" s="36">
        <v>17</v>
      </c>
      <c r="BF61" s="37"/>
      <c r="BG61" s="37"/>
      <c r="BH61" s="37"/>
      <c r="BI61" s="89">
        <v>1</v>
      </c>
      <c r="BJ61" s="89"/>
      <c r="BK61" s="89"/>
      <c r="BL61" s="89"/>
      <c r="BM61" s="73">
        <f t="shared" si="0"/>
        <v>68</v>
      </c>
      <c r="BN61" s="36">
        <v>1</v>
      </c>
    </row>
    <row r="62" spans="1:66" ht="26.1" customHeight="1">
      <c r="A62" s="119"/>
      <c r="B62" s="47" t="s">
        <v>37</v>
      </c>
      <c r="C62" s="24">
        <v>2830793</v>
      </c>
      <c r="D62" s="36">
        <v>37</v>
      </c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>
        <v>0</v>
      </c>
      <c r="AF62" s="36"/>
      <c r="AG62" s="36"/>
      <c r="AH62" s="36"/>
      <c r="AI62" s="36"/>
      <c r="AJ62" s="36"/>
      <c r="AK62" s="36"/>
      <c r="AL62" s="36">
        <v>0</v>
      </c>
      <c r="AM62" s="36"/>
      <c r="AN62" s="36"/>
      <c r="AO62" s="36">
        <v>0</v>
      </c>
      <c r="AP62" s="36"/>
      <c r="AQ62" s="36"/>
      <c r="AR62" s="36"/>
      <c r="AS62" s="36"/>
      <c r="AT62" s="36"/>
      <c r="AU62" s="36"/>
      <c r="AV62" s="36"/>
      <c r="AW62" s="37"/>
      <c r="AX62" s="37">
        <v>57</v>
      </c>
      <c r="AY62" s="36"/>
      <c r="AZ62" s="37"/>
      <c r="BA62" s="36"/>
      <c r="BB62" s="36"/>
      <c r="BC62" s="36"/>
      <c r="BD62" s="36"/>
      <c r="BE62" s="36"/>
      <c r="BF62" s="37"/>
      <c r="BG62" s="37"/>
      <c r="BH62" s="37"/>
      <c r="BI62" s="89">
        <v>1</v>
      </c>
      <c r="BJ62" s="89"/>
      <c r="BK62" s="89"/>
      <c r="BL62" s="89"/>
      <c r="BM62" s="73">
        <f t="shared" si="0"/>
        <v>95</v>
      </c>
      <c r="BN62" s="36"/>
    </row>
    <row r="63" spans="1:66" ht="26.1" customHeight="1">
      <c r="A63" s="119"/>
      <c r="B63" s="47" t="s">
        <v>102</v>
      </c>
      <c r="C63" s="24">
        <v>3130092</v>
      </c>
      <c r="D63" s="36">
        <v>66</v>
      </c>
      <c r="E63" s="36">
        <v>32</v>
      </c>
      <c r="F63" s="36"/>
      <c r="G63" s="36">
        <v>5</v>
      </c>
      <c r="H63" s="36"/>
      <c r="I63" s="36">
        <v>2</v>
      </c>
      <c r="J63" s="36"/>
      <c r="K63" s="36">
        <v>1</v>
      </c>
      <c r="L63" s="36">
        <v>2</v>
      </c>
      <c r="M63" s="36"/>
      <c r="N63" s="36"/>
      <c r="O63" s="36"/>
      <c r="P63" s="36"/>
      <c r="Q63" s="36">
        <v>8</v>
      </c>
      <c r="R63" s="36">
        <v>16</v>
      </c>
      <c r="S63" s="36"/>
      <c r="T63" s="36"/>
      <c r="U63" s="36">
        <v>9</v>
      </c>
      <c r="V63" s="36"/>
      <c r="W63" s="36"/>
      <c r="X63" s="36"/>
      <c r="Y63" s="36"/>
      <c r="Z63" s="36">
        <v>5</v>
      </c>
      <c r="AA63" s="36"/>
      <c r="AB63" s="36">
        <v>17</v>
      </c>
      <c r="AC63" s="36"/>
      <c r="AD63" s="36"/>
      <c r="AE63" s="36"/>
      <c r="AF63" s="36"/>
      <c r="AG63" s="36">
        <v>13</v>
      </c>
      <c r="AH63" s="36"/>
      <c r="AI63" s="36"/>
      <c r="AJ63" s="36"/>
      <c r="AK63" s="36"/>
      <c r="AL63" s="36"/>
      <c r="AM63" s="36"/>
      <c r="AN63" s="36"/>
      <c r="AO63" s="36">
        <v>8</v>
      </c>
      <c r="AP63" s="36">
        <v>15</v>
      </c>
      <c r="AQ63" s="36"/>
      <c r="AR63" s="36"/>
      <c r="AS63" s="36"/>
      <c r="AT63" s="36"/>
      <c r="AU63" s="36"/>
      <c r="AV63" s="36"/>
      <c r="AW63" s="37"/>
      <c r="AX63" s="37"/>
      <c r="AY63" s="36"/>
      <c r="AZ63" s="37"/>
      <c r="BA63" s="36">
        <v>28</v>
      </c>
      <c r="BB63" s="36"/>
      <c r="BC63" s="36"/>
      <c r="BD63" s="36"/>
      <c r="BE63" s="36"/>
      <c r="BF63" s="37"/>
      <c r="BG63" s="37"/>
      <c r="BH63" s="37"/>
      <c r="BI63" s="89">
        <v>2</v>
      </c>
      <c r="BJ63" s="89"/>
      <c r="BK63" s="89"/>
      <c r="BL63" s="89"/>
      <c r="BM63" s="73">
        <f t="shared" si="0"/>
        <v>229</v>
      </c>
      <c r="BN63" s="36">
        <v>11</v>
      </c>
    </row>
    <row r="64" spans="1:66" ht="26.1" customHeight="1">
      <c r="A64" s="119"/>
      <c r="B64" s="47" t="s">
        <v>35</v>
      </c>
      <c r="C64" s="24">
        <v>880298</v>
      </c>
      <c r="D64" s="36"/>
      <c r="E64" s="36"/>
      <c r="F64" s="36"/>
      <c r="G64" s="36"/>
      <c r="H64" s="36"/>
      <c r="I64" s="36">
        <v>6</v>
      </c>
      <c r="J64" s="36">
        <v>8</v>
      </c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7"/>
      <c r="AX64" s="37"/>
      <c r="AY64" s="36"/>
      <c r="AZ64" s="37"/>
      <c r="BA64" s="36"/>
      <c r="BB64" s="36"/>
      <c r="BC64" s="36"/>
      <c r="BD64" s="36"/>
      <c r="BE64" s="36"/>
      <c r="BF64" s="37"/>
      <c r="BG64" s="37"/>
      <c r="BH64" s="37"/>
      <c r="BI64" s="89">
        <v>2</v>
      </c>
      <c r="BJ64" s="89"/>
      <c r="BK64" s="89"/>
      <c r="BL64" s="89"/>
      <c r="BM64" s="73">
        <f t="shared" si="0"/>
        <v>16</v>
      </c>
      <c r="BN64" s="36">
        <v>2</v>
      </c>
    </row>
    <row r="65" spans="1:66" ht="26.1" customHeight="1">
      <c r="A65" s="119"/>
      <c r="B65" s="47" t="s">
        <v>36</v>
      </c>
      <c r="C65" s="24">
        <v>4360704</v>
      </c>
      <c r="D65" s="36">
        <v>22</v>
      </c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>
        <v>0</v>
      </c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>
        <v>50</v>
      </c>
      <c r="AL65" s="36"/>
      <c r="AM65" s="36"/>
      <c r="AN65" s="36"/>
      <c r="AO65" s="36">
        <v>0</v>
      </c>
      <c r="AP65" s="36"/>
      <c r="AQ65" s="36"/>
      <c r="AR65" s="36"/>
      <c r="AS65" s="36"/>
      <c r="AT65" s="36"/>
      <c r="AU65" s="36"/>
      <c r="AV65" s="36"/>
      <c r="AW65" s="37"/>
      <c r="AX65" s="37">
        <v>23</v>
      </c>
      <c r="AY65" s="36"/>
      <c r="AZ65" s="37"/>
      <c r="BA65" s="36"/>
      <c r="BB65" s="36">
        <v>3</v>
      </c>
      <c r="BC65" s="36"/>
      <c r="BD65" s="36"/>
      <c r="BE65" s="36"/>
      <c r="BF65" s="37"/>
      <c r="BG65" s="37"/>
      <c r="BH65" s="37"/>
      <c r="BI65" s="89"/>
      <c r="BJ65" s="89"/>
      <c r="BK65" s="89"/>
      <c r="BL65" s="89"/>
      <c r="BM65" s="73">
        <f t="shared" si="0"/>
        <v>98</v>
      </c>
      <c r="BN65" s="36"/>
    </row>
    <row r="66" spans="1:66" ht="25.5" customHeight="1">
      <c r="A66" s="119"/>
      <c r="B66" s="47" t="s">
        <v>34</v>
      </c>
      <c r="C66" s="24">
        <v>3815735</v>
      </c>
      <c r="D66" s="36">
        <v>2</v>
      </c>
      <c r="E66" s="36">
        <v>5</v>
      </c>
      <c r="F66" s="36"/>
      <c r="G66" s="36"/>
      <c r="H66" s="36"/>
      <c r="I66" s="36">
        <v>4</v>
      </c>
      <c r="J66" s="36"/>
      <c r="K66" s="36"/>
      <c r="L66" s="36"/>
      <c r="M66" s="36"/>
      <c r="N66" s="36"/>
      <c r="O66" s="36">
        <v>4</v>
      </c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>
        <v>0</v>
      </c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7"/>
      <c r="AX66" s="37"/>
      <c r="AY66" s="36"/>
      <c r="AZ66" s="37"/>
      <c r="BA66" s="36"/>
      <c r="BB66" s="36">
        <v>23</v>
      </c>
      <c r="BC66" s="36"/>
      <c r="BD66" s="36"/>
      <c r="BE66" s="36"/>
      <c r="BF66" s="37">
        <v>18</v>
      </c>
      <c r="BG66" s="37"/>
      <c r="BH66" s="37"/>
      <c r="BI66" s="89">
        <v>2</v>
      </c>
      <c r="BJ66" s="89"/>
      <c r="BK66" s="89"/>
      <c r="BL66" s="89">
        <v>1</v>
      </c>
      <c r="BM66" s="73">
        <f t="shared" si="0"/>
        <v>59</v>
      </c>
      <c r="BN66" s="36">
        <v>4</v>
      </c>
    </row>
    <row r="67" spans="1:66" ht="26.1" customHeight="1">
      <c r="A67" s="119" t="s">
        <v>23</v>
      </c>
      <c r="B67" s="47" t="s">
        <v>24</v>
      </c>
      <c r="C67" s="24">
        <v>1050154</v>
      </c>
      <c r="D67" s="36"/>
      <c r="E67" s="36"/>
      <c r="F67" s="36"/>
      <c r="G67" s="36"/>
      <c r="H67" s="36"/>
      <c r="I67" s="36"/>
      <c r="J67" s="36"/>
      <c r="K67" s="36"/>
      <c r="L67" s="36">
        <v>2</v>
      </c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7"/>
      <c r="AX67" s="37"/>
      <c r="AY67" s="36"/>
      <c r="AZ67" s="37"/>
      <c r="BA67" s="36"/>
      <c r="BB67" s="36"/>
      <c r="BC67" s="36"/>
      <c r="BD67" s="36"/>
      <c r="BE67" s="36"/>
      <c r="BF67" s="37"/>
      <c r="BG67" s="37"/>
      <c r="BH67" s="37"/>
      <c r="BI67" s="89"/>
      <c r="BJ67" s="89"/>
      <c r="BK67" s="89">
        <v>2</v>
      </c>
      <c r="BL67" s="89"/>
      <c r="BM67" s="73">
        <f t="shared" ref="BM67:BM77" si="1">SUM(D67:BL67)</f>
        <v>4</v>
      </c>
      <c r="BN67" s="36"/>
    </row>
    <row r="68" spans="1:66" ht="26.1" customHeight="1">
      <c r="A68" s="119"/>
      <c r="B68" s="47" t="s">
        <v>25</v>
      </c>
      <c r="C68" s="24">
        <v>627004</v>
      </c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7"/>
      <c r="AX68" s="37"/>
      <c r="AY68" s="36"/>
      <c r="AZ68" s="37"/>
      <c r="BA68" s="36"/>
      <c r="BB68" s="36"/>
      <c r="BC68" s="36"/>
      <c r="BD68" s="36"/>
      <c r="BE68" s="36"/>
      <c r="BF68" s="37"/>
      <c r="BG68" s="37"/>
      <c r="BH68" s="37"/>
      <c r="BI68" s="89"/>
      <c r="BJ68" s="89"/>
      <c r="BK68" s="89"/>
      <c r="BL68" s="89"/>
      <c r="BM68" s="73">
        <f t="shared" si="1"/>
        <v>0</v>
      </c>
      <c r="BN68" s="36"/>
    </row>
    <row r="69" spans="1:66" ht="26.1" customHeight="1">
      <c r="A69" s="119"/>
      <c r="B69" s="47" t="s">
        <v>103</v>
      </c>
      <c r="C69" s="24">
        <v>1605596</v>
      </c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>
        <v>25</v>
      </c>
      <c r="AW69" s="37"/>
      <c r="AX69" s="37"/>
      <c r="AY69" s="36"/>
      <c r="AZ69" s="37"/>
      <c r="BA69" s="36"/>
      <c r="BB69" s="36"/>
      <c r="BC69" s="36"/>
      <c r="BD69" s="36"/>
      <c r="BE69" s="36"/>
      <c r="BF69" s="37"/>
      <c r="BG69" s="37"/>
      <c r="BH69" s="37"/>
      <c r="BI69" s="89"/>
      <c r="BJ69" s="89">
        <v>5</v>
      </c>
      <c r="BK69" s="89"/>
      <c r="BL69" s="89"/>
      <c r="BM69" s="73">
        <f t="shared" si="1"/>
        <v>30</v>
      </c>
      <c r="BN69" s="36">
        <v>5</v>
      </c>
    </row>
    <row r="70" spans="1:66" ht="26.1" customHeight="1">
      <c r="A70" s="119"/>
      <c r="B70" s="47" t="s">
        <v>23</v>
      </c>
      <c r="C70" s="24">
        <v>491608</v>
      </c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>
        <v>2</v>
      </c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7"/>
      <c r="AX70" s="37"/>
      <c r="AY70" s="36"/>
      <c r="AZ70" s="37"/>
      <c r="BA70" s="36"/>
      <c r="BB70" s="36"/>
      <c r="BC70" s="36">
        <v>0</v>
      </c>
      <c r="BD70" s="36"/>
      <c r="BE70" s="36"/>
      <c r="BF70" s="37"/>
      <c r="BG70" s="37"/>
      <c r="BH70" s="37"/>
      <c r="BI70" s="89"/>
      <c r="BJ70" s="89"/>
      <c r="BK70" s="89"/>
      <c r="BL70" s="89">
        <v>4</v>
      </c>
      <c r="BM70" s="73">
        <f t="shared" si="1"/>
        <v>6</v>
      </c>
      <c r="BN70" s="36"/>
    </row>
    <row r="71" spans="1:66" ht="26.1" customHeight="1">
      <c r="A71" s="119" t="s">
        <v>43</v>
      </c>
      <c r="B71" s="47" t="s">
        <v>104</v>
      </c>
      <c r="C71" s="24">
        <v>3660360</v>
      </c>
      <c r="D71" s="36"/>
      <c r="E71" s="36"/>
      <c r="F71" s="36"/>
      <c r="G71" s="36"/>
      <c r="H71" s="36"/>
      <c r="I71" s="36">
        <v>6</v>
      </c>
      <c r="J71" s="36"/>
      <c r="K71" s="36"/>
      <c r="L71" s="36"/>
      <c r="M71" s="36"/>
      <c r="N71" s="36"/>
      <c r="O71" s="36">
        <v>14</v>
      </c>
      <c r="P71" s="36"/>
      <c r="Q71" s="36"/>
      <c r="R71" s="36"/>
      <c r="S71" s="36"/>
      <c r="T71" s="36"/>
      <c r="U71" s="36"/>
      <c r="V71" s="36"/>
      <c r="W71" s="36"/>
      <c r="X71" s="36">
        <v>3</v>
      </c>
      <c r="Y71" s="36">
        <v>41</v>
      </c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7"/>
      <c r="AX71" s="37">
        <v>0</v>
      </c>
      <c r="AY71" s="36">
        <v>2</v>
      </c>
      <c r="AZ71" s="37"/>
      <c r="BA71" s="36"/>
      <c r="BB71" s="36"/>
      <c r="BC71" s="36"/>
      <c r="BD71" s="36"/>
      <c r="BE71" s="36"/>
      <c r="BF71" s="37"/>
      <c r="BG71" s="37"/>
      <c r="BH71" s="37">
        <v>3</v>
      </c>
      <c r="BI71" s="89"/>
      <c r="BJ71" s="89"/>
      <c r="BK71" s="89"/>
      <c r="BL71" s="89"/>
      <c r="BM71" s="73">
        <f t="shared" si="1"/>
        <v>69</v>
      </c>
      <c r="BN71" s="36">
        <v>3</v>
      </c>
    </row>
    <row r="72" spans="1:66" ht="26.1" customHeight="1">
      <c r="A72" s="119"/>
      <c r="B72" s="47" t="s">
        <v>43</v>
      </c>
      <c r="C72" s="24">
        <v>3621255</v>
      </c>
      <c r="D72" s="36">
        <v>36</v>
      </c>
      <c r="E72" s="36">
        <v>2</v>
      </c>
      <c r="F72" s="36"/>
      <c r="G72" s="36">
        <v>10</v>
      </c>
      <c r="H72" s="36"/>
      <c r="I72" s="36"/>
      <c r="J72" s="36"/>
      <c r="K72" s="36"/>
      <c r="L72" s="36">
        <v>1</v>
      </c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>
        <v>1</v>
      </c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>
        <v>19</v>
      </c>
      <c r="AS72" s="36"/>
      <c r="AT72" s="36"/>
      <c r="AU72" s="36"/>
      <c r="AV72" s="36"/>
      <c r="AW72" s="37"/>
      <c r="AX72" s="37"/>
      <c r="AY72" s="36"/>
      <c r="AZ72" s="37"/>
      <c r="BA72" s="36"/>
      <c r="BB72" s="36">
        <v>14</v>
      </c>
      <c r="BC72" s="36"/>
      <c r="BD72" s="36"/>
      <c r="BE72" s="36">
        <v>14</v>
      </c>
      <c r="BF72" s="37"/>
      <c r="BG72" s="37"/>
      <c r="BH72" s="37"/>
      <c r="BI72" s="89"/>
      <c r="BJ72" s="89"/>
      <c r="BK72" s="89">
        <v>6</v>
      </c>
      <c r="BL72" s="89"/>
      <c r="BM72" s="73">
        <f t="shared" si="1"/>
        <v>103</v>
      </c>
      <c r="BN72" s="36">
        <v>3</v>
      </c>
    </row>
    <row r="73" spans="1:66" ht="26.1" customHeight="1">
      <c r="A73" s="119"/>
      <c r="B73" s="47" t="s">
        <v>44</v>
      </c>
      <c r="C73" s="24">
        <v>1501178</v>
      </c>
      <c r="D73" s="36">
        <v>27</v>
      </c>
      <c r="E73" s="36">
        <v>1</v>
      </c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>
        <v>21</v>
      </c>
      <c r="AS73" s="36"/>
      <c r="AT73" s="36"/>
      <c r="AU73" s="36"/>
      <c r="AV73" s="36"/>
      <c r="AW73" s="37"/>
      <c r="AX73" s="37"/>
      <c r="AY73" s="36"/>
      <c r="AZ73" s="37"/>
      <c r="BA73" s="36"/>
      <c r="BB73" s="36"/>
      <c r="BC73" s="36"/>
      <c r="BD73" s="36"/>
      <c r="BE73" s="36"/>
      <c r="BF73" s="37"/>
      <c r="BG73" s="37"/>
      <c r="BH73" s="37"/>
      <c r="BI73" s="89"/>
      <c r="BJ73" s="89"/>
      <c r="BK73" s="89"/>
      <c r="BL73" s="89"/>
      <c r="BM73" s="73">
        <f t="shared" si="1"/>
        <v>49</v>
      </c>
      <c r="BN73" s="36">
        <v>1</v>
      </c>
    </row>
    <row r="74" spans="1:66" ht="26.1" customHeight="1">
      <c r="A74" s="119"/>
      <c r="B74" s="47" t="s">
        <v>45</v>
      </c>
      <c r="C74" s="24">
        <v>2589550</v>
      </c>
      <c r="D74" s="36"/>
      <c r="E74" s="36">
        <v>1</v>
      </c>
      <c r="F74" s="36"/>
      <c r="G74" s="36"/>
      <c r="H74" s="36"/>
      <c r="I74" s="36">
        <v>12</v>
      </c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7"/>
      <c r="AX74" s="37"/>
      <c r="AY74" s="36"/>
      <c r="AZ74" s="37"/>
      <c r="BA74" s="36"/>
      <c r="BB74" s="36"/>
      <c r="BC74" s="36"/>
      <c r="BD74" s="36"/>
      <c r="BE74" s="36"/>
      <c r="BF74" s="37"/>
      <c r="BG74" s="37"/>
      <c r="BH74" s="37"/>
      <c r="BI74" s="89"/>
      <c r="BJ74" s="89"/>
      <c r="BK74" s="89">
        <v>13</v>
      </c>
      <c r="BL74" s="89"/>
      <c r="BM74" s="73">
        <f t="shared" si="1"/>
        <v>26</v>
      </c>
      <c r="BN74" s="36">
        <v>1</v>
      </c>
    </row>
    <row r="75" spans="1:66" ht="26.1" customHeight="1">
      <c r="A75" s="119" t="s">
        <v>22</v>
      </c>
      <c r="B75" s="47" t="s">
        <v>105</v>
      </c>
      <c r="C75" s="24">
        <v>1631352</v>
      </c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>
        <v>7</v>
      </c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>
        <v>10</v>
      </c>
      <c r="AW75" s="37"/>
      <c r="AX75" s="37"/>
      <c r="AY75" s="36"/>
      <c r="AZ75" s="37"/>
      <c r="BA75" s="36"/>
      <c r="BB75" s="36"/>
      <c r="BC75" s="36"/>
      <c r="BD75" s="36"/>
      <c r="BE75" s="36"/>
      <c r="BF75" s="37"/>
      <c r="BG75" s="37"/>
      <c r="BH75" s="37"/>
      <c r="BI75" s="89"/>
      <c r="BJ75" s="89">
        <v>1</v>
      </c>
      <c r="BK75" s="89"/>
      <c r="BL75" s="89"/>
      <c r="BM75" s="73">
        <f t="shared" si="1"/>
        <v>18</v>
      </c>
      <c r="BN75" s="36">
        <v>1</v>
      </c>
    </row>
    <row r="76" spans="1:66" ht="26.1" customHeight="1">
      <c r="A76" s="119"/>
      <c r="B76" s="47" t="s">
        <v>22</v>
      </c>
      <c r="C76" s="24">
        <v>1625493</v>
      </c>
      <c r="D76" s="36">
        <v>1</v>
      </c>
      <c r="E76" s="36"/>
      <c r="F76" s="36"/>
      <c r="G76" s="36">
        <v>4</v>
      </c>
      <c r="H76" s="36"/>
      <c r="I76" s="36"/>
      <c r="J76" s="36">
        <v>0</v>
      </c>
      <c r="K76" s="36"/>
      <c r="L76" s="36">
        <v>1</v>
      </c>
      <c r="M76" s="36"/>
      <c r="N76" s="36"/>
      <c r="O76" s="36"/>
      <c r="P76" s="36"/>
      <c r="Q76" s="36"/>
      <c r="R76" s="36">
        <v>2</v>
      </c>
      <c r="S76" s="36"/>
      <c r="T76" s="36"/>
      <c r="U76" s="36"/>
      <c r="V76" s="36"/>
      <c r="W76" s="36"/>
      <c r="X76" s="36"/>
      <c r="Y76" s="36"/>
      <c r="Z76" s="36"/>
      <c r="AA76" s="36">
        <v>3</v>
      </c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>
        <v>19</v>
      </c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7"/>
      <c r="AX76" s="37">
        <v>34</v>
      </c>
      <c r="AY76" s="36"/>
      <c r="AZ76" s="37"/>
      <c r="BA76" s="36"/>
      <c r="BB76" s="36"/>
      <c r="BC76" s="36">
        <v>0</v>
      </c>
      <c r="BD76" s="36"/>
      <c r="BE76" s="36"/>
      <c r="BF76" s="37"/>
      <c r="BG76" s="37">
        <v>9</v>
      </c>
      <c r="BH76" s="37"/>
      <c r="BI76" s="89"/>
      <c r="BJ76" s="89"/>
      <c r="BK76" s="89"/>
      <c r="BL76" s="89"/>
      <c r="BM76" s="73">
        <f t="shared" si="1"/>
        <v>73</v>
      </c>
      <c r="BN76" s="36"/>
    </row>
    <row r="77" spans="1:66" ht="26.1" customHeight="1">
      <c r="A77" s="120"/>
      <c r="B77" s="47" t="s">
        <v>21</v>
      </c>
      <c r="C77" s="24">
        <v>1136125</v>
      </c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>
        <v>0</v>
      </c>
      <c r="AE77" s="36">
        <v>25</v>
      </c>
      <c r="AF77" s="36"/>
      <c r="AG77" s="36"/>
      <c r="AH77" s="36"/>
      <c r="AI77" s="36"/>
      <c r="AJ77" s="36"/>
      <c r="AK77" s="36"/>
      <c r="AL77" s="36">
        <v>19</v>
      </c>
      <c r="AM77" s="36"/>
      <c r="AN77" s="36"/>
      <c r="AO77" s="36">
        <v>6</v>
      </c>
      <c r="AP77" s="36"/>
      <c r="AQ77" s="36"/>
      <c r="AR77" s="36"/>
      <c r="AS77" s="36"/>
      <c r="AT77" s="36"/>
      <c r="AU77" s="36"/>
      <c r="AV77" s="36"/>
      <c r="AW77" s="37"/>
      <c r="AX77" s="37">
        <v>29</v>
      </c>
      <c r="AY77" s="36"/>
      <c r="AZ77" s="37"/>
      <c r="BA77" s="36"/>
      <c r="BB77" s="36"/>
      <c r="BC77" s="36">
        <v>0</v>
      </c>
      <c r="BD77" s="36"/>
      <c r="BE77" s="36"/>
      <c r="BF77" s="37"/>
      <c r="BG77" s="37"/>
      <c r="BH77" s="37"/>
      <c r="BI77" s="89"/>
      <c r="BJ77" s="89">
        <v>1</v>
      </c>
      <c r="BK77" s="89"/>
      <c r="BL77" s="89"/>
      <c r="BM77" s="73">
        <f t="shared" si="1"/>
        <v>80</v>
      </c>
      <c r="BN77" s="36">
        <v>1</v>
      </c>
    </row>
    <row r="78" spans="1:66" ht="26.1" customHeight="1">
      <c r="A78" s="122"/>
      <c r="B78" s="77" t="s">
        <v>108</v>
      </c>
      <c r="C78" s="24">
        <f>SUM(C3:C77)</f>
        <v>171330739</v>
      </c>
      <c r="D78" s="36">
        <f>SUM(D3:D77)</f>
        <v>288</v>
      </c>
      <c r="E78" s="36">
        <f t="shared" ref="E78:BL78" si="2">SUM(E3:E77)</f>
        <v>122</v>
      </c>
      <c r="F78" s="36">
        <f t="shared" si="2"/>
        <v>43</v>
      </c>
      <c r="G78" s="36">
        <f t="shared" si="2"/>
        <v>201</v>
      </c>
      <c r="H78" s="36">
        <f t="shared" si="2"/>
        <v>34</v>
      </c>
      <c r="I78" s="36">
        <f t="shared" si="2"/>
        <v>145</v>
      </c>
      <c r="J78" s="36">
        <f t="shared" si="2"/>
        <v>49</v>
      </c>
      <c r="K78" s="36">
        <f t="shared" si="2"/>
        <v>44</v>
      </c>
      <c r="L78" s="36">
        <f t="shared" si="2"/>
        <v>34</v>
      </c>
      <c r="M78" s="36">
        <f t="shared" si="2"/>
        <v>45</v>
      </c>
      <c r="N78" s="36">
        <f t="shared" si="2"/>
        <v>61</v>
      </c>
      <c r="O78" s="36">
        <f t="shared" si="2"/>
        <v>24</v>
      </c>
      <c r="P78" s="36">
        <f t="shared" si="2"/>
        <v>24</v>
      </c>
      <c r="Q78" s="36">
        <f t="shared" si="2"/>
        <v>8</v>
      </c>
      <c r="R78" s="36">
        <f t="shared" si="2"/>
        <v>366</v>
      </c>
      <c r="S78" s="36">
        <f t="shared" si="2"/>
        <v>55</v>
      </c>
      <c r="T78" s="36">
        <f t="shared" si="2"/>
        <v>25</v>
      </c>
      <c r="U78" s="36">
        <f t="shared" si="2"/>
        <v>15</v>
      </c>
      <c r="V78" s="36">
        <f t="shared" si="2"/>
        <v>75</v>
      </c>
      <c r="W78" s="36">
        <f t="shared" si="2"/>
        <v>41</v>
      </c>
      <c r="X78" s="36">
        <f t="shared" si="2"/>
        <v>121</v>
      </c>
      <c r="Y78" s="36">
        <f t="shared" si="2"/>
        <v>85</v>
      </c>
      <c r="Z78" s="36">
        <f t="shared" si="2"/>
        <v>51</v>
      </c>
      <c r="AA78" s="36">
        <f t="shared" si="2"/>
        <v>128</v>
      </c>
      <c r="AB78" s="36">
        <f t="shared" si="2"/>
        <v>23</v>
      </c>
      <c r="AC78" s="36">
        <f t="shared" si="2"/>
        <v>46</v>
      </c>
      <c r="AD78" s="36">
        <f t="shared" si="2"/>
        <v>0</v>
      </c>
      <c r="AE78" s="36">
        <f t="shared" si="2"/>
        <v>97</v>
      </c>
      <c r="AF78" s="36">
        <f>SUM(AF3:AF77)</f>
        <v>36</v>
      </c>
      <c r="AG78" s="36">
        <f t="shared" si="2"/>
        <v>69</v>
      </c>
      <c r="AH78" s="36">
        <f t="shared" si="2"/>
        <v>13</v>
      </c>
      <c r="AI78" s="36">
        <f t="shared" si="2"/>
        <v>152</v>
      </c>
      <c r="AJ78" s="36">
        <f t="shared" si="2"/>
        <v>69</v>
      </c>
      <c r="AK78" s="36">
        <f t="shared" si="2"/>
        <v>133</v>
      </c>
      <c r="AL78" s="36">
        <f t="shared" si="2"/>
        <v>147</v>
      </c>
      <c r="AM78" s="36">
        <f t="shared" si="2"/>
        <v>120</v>
      </c>
      <c r="AN78" s="36">
        <f t="shared" si="2"/>
        <v>116</v>
      </c>
      <c r="AO78" s="36">
        <f t="shared" si="2"/>
        <v>61</v>
      </c>
      <c r="AP78" s="36">
        <f t="shared" si="2"/>
        <v>55</v>
      </c>
      <c r="AQ78" s="36">
        <f t="shared" si="2"/>
        <v>35</v>
      </c>
      <c r="AR78" s="36">
        <f t="shared" si="2"/>
        <v>145</v>
      </c>
      <c r="AS78" s="36">
        <f t="shared" si="2"/>
        <v>38</v>
      </c>
      <c r="AT78" s="36">
        <f t="shared" si="2"/>
        <v>58</v>
      </c>
      <c r="AU78" s="36">
        <f t="shared" ref="AU78:AZ78" si="3">SUM(AU3:AU77)</f>
        <v>36</v>
      </c>
      <c r="AV78" s="36">
        <f t="shared" si="3"/>
        <v>151</v>
      </c>
      <c r="AW78" s="36">
        <f t="shared" si="3"/>
        <v>55</v>
      </c>
      <c r="AX78" s="36">
        <f t="shared" si="3"/>
        <v>281</v>
      </c>
      <c r="AY78" s="36">
        <f t="shared" si="3"/>
        <v>32</v>
      </c>
      <c r="AZ78" s="36">
        <f t="shared" si="3"/>
        <v>32</v>
      </c>
      <c r="BA78" s="36">
        <f t="shared" si="2"/>
        <v>28</v>
      </c>
      <c r="BB78" s="36">
        <f t="shared" si="2"/>
        <v>106</v>
      </c>
      <c r="BC78" s="36">
        <f t="shared" si="2"/>
        <v>76</v>
      </c>
      <c r="BD78" s="36">
        <f t="shared" si="2"/>
        <v>59</v>
      </c>
      <c r="BE78" s="36">
        <f t="shared" si="2"/>
        <v>269</v>
      </c>
      <c r="BF78" s="36">
        <f>SUM(BF3:BF77)</f>
        <v>239</v>
      </c>
      <c r="BG78" s="36">
        <f t="shared" si="2"/>
        <v>170</v>
      </c>
      <c r="BH78" s="36">
        <f t="shared" si="2"/>
        <v>182</v>
      </c>
      <c r="BI78" s="36">
        <f t="shared" si="2"/>
        <v>70</v>
      </c>
      <c r="BJ78" s="36">
        <f t="shared" si="2"/>
        <v>104</v>
      </c>
      <c r="BK78" s="36">
        <f t="shared" si="2"/>
        <v>94</v>
      </c>
      <c r="BL78" s="36">
        <f t="shared" si="2"/>
        <v>17</v>
      </c>
      <c r="BM78" s="73">
        <f t="shared" ref="BM78:BM79" si="4">SUM(D78:BL78)</f>
        <v>5498</v>
      </c>
      <c r="BN78" s="36">
        <f>SUBTOTAL(109,BN3:BN77)</f>
        <v>410</v>
      </c>
    </row>
    <row r="79" spans="1:66">
      <c r="A79" s="123"/>
      <c r="B79" s="78" t="s">
        <v>130</v>
      </c>
      <c r="C79" s="79"/>
      <c r="D79" s="41">
        <v>18189</v>
      </c>
      <c r="E79" s="42">
        <v>1132</v>
      </c>
      <c r="F79" s="42">
        <v>550</v>
      </c>
      <c r="G79" s="41">
        <v>8799</v>
      </c>
      <c r="H79" s="42">
        <v>0</v>
      </c>
      <c r="I79" s="42">
        <v>8542</v>
      </c>
      <c r="J79" s="41">
        <v>3147</v>
      </c>
      <c r="K79" s="41">
        <v>4122</v>
      </c>
      <c r="L79" s="41">
        <v>1784</v>
      </c>
      <c r="M79" s="41">
        <v>601</v>
      </c>
      <c r="N79" s="41">
        <v>3802</v>
      </c>
      <c r="O79" s="41">
        <v>1215</v>
      </c>
      <c r="P79" s="41">
        <v>2497</v>
      </c>
      <c r="Q79" s="42">
        <v>218</v>
      </c>
      <c r="R79" s="41">
        <v>15363</v>
      </c>
      <c r="S79" s="42">
        <v>2270</v>
      </c>
      <c r="T79" s="42">
        <v>1334</v>
      </c>
      <c r="U79" s="42">
        <v>420</v>
      </c>
      <c r="V79" s="42">
        <v>2498</v>
      </c>
      <c r="W79" s="42">
        <v>2214</v>
      </c>
      <c r="X79" s="42">
        <v>7512</v>
      </c>
      <c r="Y79" s="42">
        <v>2353</v>
      </c>
      <c r="Z79" s="42">
        <v>3542</v>
      </c>
      <c r="AA79" s="42">
        <v>6263</v>
      </c>
      <c r="AB79" s="42">
        <v>1251</v>
      </c>
      <c r="AC79" s="42">
        <v>1489</v>
      </c>
      <c r="AD79" s="42">
        <v>0</v>
      </c>
      <c r="AE79" s="42">
        <v>4221</v>
      </c>
      <c r="AF79" s="42">
        <v>2048</v>
      </c>
      <c r="AG79" s="42">
        <v>1141</v>
      </c>
      <c r="AH79" s="42">
        <v>137</v>
      </c>
      <c r="AI79" s="41">
        <v>8420</v>
      </c>
      <c r="AJ79" s="42">
        <v>14536</v>
      </c>
      <c r="AK79" s="42">
        <v>6699</v>
      </c>
      <c r="AL79" s="42">
        <v>3003</v>
      </c>
      <c r="AM79" s="42">
        <v>4712</v>
      </c>
      <c r="AN79" s="42">
        <v>4083</v>
      </c>
      <c r="AO79" s="42">
        <v>3103</v>
      </c>
      <c r="AP79" s="42">
        <v>3698</v>
      </c>
      <c r="AQ79" s="42">
        <v>1644</v>
      </c>
      <c r="AR79" s="42">
        <v>5309</v>
      </c>
      <c r="AS79" s="42">
        <v>3864</v>
      </c>
      <c r="AT79" s="42">
        <v>3153</v>
      </c>
      <c r="AU79" s="41">
        <v>2765</v>
      </c>
      <c r="AV79" s="42">
        <v>9467</v>
      </c>
      <c r="AW79" s="41">
        <v>3478</v>
      </c>
      <c r="AX79" s="41">
        <v>15961</v>
      </c>
      <c r="AY79" s="42">
        <v>1919</v>
      </c>
      <c r="AZ79" s="42">
        <v>1261</v>
      </c>
      <c r="BA79" s="42">
        <v>2005</v>
      </c>
      <c r="BB79" s="42">
        <v>6534</v>
      </c>
      <c r="BC79" s="42">
        <v>3496</v>
      </c>
      <c r="BD79" s="42">
        <v>848</v>
      </c>
      <c r="BE79" s="42">
        <v>5222</v>
      </c>
      <c r="BF79" s="41">
        <v>15824</v>
      </c>
      <c r="BG79" s="43">
        <v>9979</v>
      </c>
      <c r="BH79" s="43">
        <v>7525</v>
      </c>
      <c r="BI79" s="90">
        <v>332</v>
      </c>
      <c r="BJ79" s="90">
        <v>4564</v>
      </c>
      <c r="BK79" s="90">
        <v>4797</v>
      </c>
      <c r="BL79" s="90">
        <v>1279</v>
      </c>
      <c r="BM79" s="80">
        <f t="shared" si="4"/>
        <v>268134</v>
      </c>
      <c r="BN79" s="74"/>
    </row>
    <row r="80" spans="1:66">
      <c r="A80" s="68"/>
      <c r="B80" s="68"/>
      <c r="C80" s="68"/>
      <c r="BF80" s="68"/>
      <c r="BG80" s="68"/>
      <c r="BH80" s="68"/>
      <c r="BI80" s="68"/>
      <c r="BJ80" s="68"/>
      <c r="BK80" s="68"/>
      <c r="BL80" s="68"/>
      <c r="BM80" s="68"/>
    </row>
    <row r="81" spans="1:72">
      <c r="A81" s="68"/>
      <c r="B81" s="68"/>
      <c r="C81" s="68"/>
      <c r="BF81" s="68"/>
      <c r="BG81" s="68"/>
      <c r="BH81" s="68"/>
      <c r="BI81" s="68"/>
      <c r="BJ81" s="68"/>
      <c r="BK81" s="68"/>
      <c r="BL81" s="68"/>
      <c r="BM81" s="68"/>
    </row>
    <row r="82" spans="1:72">
      <c r="A82" s="68"/>
      <c r="B82" s="68"/>
      <c r="C82" s="68"/>
      <c r="BF82" s="68"/>
      <c r="BG82" s="68"/>
      <c r="BH82" s="68"/>
      <c r="BI82" s="68"/>
      <c r="BJ82" s="68"/>
      <c r="BK82" s="68"/>
      <c r="BL82" s="68"/>
      <c r="BM82" s="68"/>
    </row>
    <row r="83" spans="1:72">
      <c r="A83" s="68"/>
      <c r="B83" s="68"/>
      <c r="C83" s="68"/>
      <c r="BF83" s="68"/>
      <c r="BG83" s="68"/>
      <c r="BH83" s="68"/>
      <c r="BI83" s="68"/>
      <c r="BJ83" s="68"/>
      <c r="BK83" s="68"/>
      <c r="BL83" s="68"/>
      <c r="BM83" s="68"/>
    </row>
    <row r="84" spans="1:72">
      <c r="A84" s="34"/>
      <c r="C84" s="70"/>
      <c r="BT84" s="70"/>
    </row>
    <row r="85" spans="1:72">
      <c r="A85" s="34"/>
      <c r="C85" s="70"/>
      <c r="BT85" s="70"/>
    </row>
    <row r="86" spans="1:72">
      <c r="A86" s="34"/>
      <c r="C86" s="70"/>
      <c r="BT86" s="70"/>
    </row>
    <row r="87" spans="1:72">
      <c r="A87" s="34"/>
      <c r="C87" s="70"/>
      <c r="BT87" s="70"/>
    </row>
    <row r="88" spans="1:72">
      <c r="A88" s="34"/>
      <c r="C88" s="70"/>
      <c r="BT88" s="70"/>
    </row>
    <row r="89" spans="1:72">
      <c r="A89" s="34"/>
      <c r="C89" s="70"/>
    </row>
    <row r="90" spans="1:72">
      <c r="A90" s="34"/>
      <c r="C90" s="70"/>
    </row>
    <row r="91" spans="1:72">
      <c r="A91" s="34"/>
      <c r="C91" s="70"/>
    </row>
    <row r="92" spans="1:72">
      <c r="A92" s="34"/>
      <c r="C92" s="70"/>
    </row>
    <row r="93" spans="1:72">
      <c r="A93" s="34"/>
      <c r="C93" s="70"/>
    </row>
    <row r="94" spans="1:72">
      <c r="A94" s="34"/>
      <c r="C94" s="70"/>
    </row>
    <row r="95" spans="1:72">
      <c r="A95" s="34"/>
      <c r="C95" s="70"/>
    </row>
    <row r="96" spans="1:72">
      <c r="A96" s="34"/>
      <c r="C96" s="70"/>
    </row>
    <row r="97" spans="1:8">
      <c r="A97" s="34"/>
      <c r="C97" s="70"/>
    </row>
    <row r="98" spans="1:8">
      <c r="A98" s="34"/>
    </row>
    <row r="99" spans="1:8">
      <c r="A99" s="34"/>
    </row>
    <row r="100" spans="1:8">
      <c r="A100" s="34"/>
    </row>
    <row r="101" spans="1:8">
      <c r="A101" s="34"/>
      <c r="H101" s="72"/>
    </row>
    <row r="102" spans="1:8">
      <c r="A102" s="34"/>
      <c r="H102" s="72"/>
    </row>
    <row r="103" spans="1:8">
      <c r="A103" s="34"/>
      <c r="H103" s="72"/>
    </row>
    <row r="104" spans="1:8">
      <c r="A104" s="34"/>
      <c r="H104" s="72"/>
    </row>
    <row r="105" spans="1:8">
      <c r="A105" s="35"/>
    </row>
  </sheetData>
  <mergeCells count="19">
    <mergeCell ref="A78:A79"/>
    <mergeCell ref="A44:A47"/>
    <mergeCell ref="A48:A50"/>
    <mergeCell ref="A75:A77"/>
    <mergeCell ref="A51:A54"/>
    <mergeCell ref="A55:A60"/>
    <mergeCell ref="A61:A66"/>
    <mergeCell ref="A67:A70"/>
    <mergeCell ref="A71:A74"/>
    <mergeCell ref="A3:A6"/>
    <mergeCell ref="A18:A21"/>
    <mergeCell ref="A31:A34"/>
    <mergeCell ref="A35:A37"/>
    <mergeCell ref="A38:A43"/>
    <mergeCell ref="A22:A25"/>
    <mergeCell ref="A26:A30"/>
    <mergeCell ref="A7:A9"/>
    <mergeCell ref="A10:A14"/>
    <mergeCell ref="A15:A17"/>
  </mergeCells>
  <printOptions headings="1"/>
  <pageMargins left="0" right="0" top="0" bottom="0" header="0.31496062992126" footer="0.31496062992126"/>
  <pageSetup paperSize="8" scale="4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workbookViewId="0">
      <selection activeCell="H11" sqref="H11"/>
    </sheetView>
  </sheetViews>
  <sheetFormatPr defaultRowHeight="15"/>
  <cols>
    <col min="2" max="2" width="22.28515625" customWidth="1"/>
    <col min="3" max="3" width="16.5703125" style="2" customWidth="1"/>
    <col min="4" max="4" width="14.42578125" customWidth="1"/>
    <col min="5" max="5" width="11.28515625" style="6" customWidth="1"/>
    <col min="11" max="11" width="20.7109375" style="1" bestFit="1" customWidth="1"/>
  </cols>
  <sheetData>
    <row r="1" spans="1:11" ht="59.25" customHeight="1">
      <c r="A1" s="18" t="s">
        <v>94</v>
      </c>
      <c r="B1" s="19" t="s">
        <v>67</v>
      </c>
      <c r="C1" s="20" t="s">
        <v>95</v>
      </c>
      <c r="D1" s="21" t="s">
        <v>109</v>
      </c>
      <c r="E1" s="22" t="s">
        <v>110</v>
      </c>
    </row>
    <row r="2" spans="1:11" ht="18.75" customHeight="1">
      <c r="A2" s="126" t="s">
        <v>0</v>
      </c>
      <c r="B2" s="8" t="s">
        <v>0</v>
      </c>
      <c r="C2" s="9">
        <v>3580305</v>
      </c>
      <c r="D2" s="10">
        <f>'UP-Phase-2 Enrolment'!BM3</f>
        <v>1140148</v>
      </c>
      <c r="E2" s="11">
        <f>'UP-No-Of Kits-District Wise'!$BM$3</f>
        <v>235</v>
      </c>
      <c r="K2" s="7"/>
    </row>
    <row r="3" spans="1:11" ht="15.75">
      <c r="A3" s="126"/>
      <c r="B3" s="8" t="s">
        <v>1</v>
      </c>
      <c r="C3" s="9">
        <v>1978908</v>
      </c>
      <c r="D3" s="12">
        <f>'UP-Phase-2 Enrolment'!$BM$4</f>
        <v>104787</v>
      </c>
      <c r="E3" s="11">
        <f>'UP-No-Of Kits-District Wise'!$BM$4</f>
        <v>44</v>
      </c>
      <c r="K3" s="7"/>
    </row>
    <row r="4" spans="1:11" ht="15.75">
      <c r="A4" s="126"/>
      <c r="B4" s="8" t="s">
        <v>2</v>
      </c>
      <c r="C4" s="9">
        <v>1525781</v>
      </c>
      <c r="D4" s="12">
        <f>'UP-Phase-2 Enrolment'!BM5</f>
        <v>144371</v>
      </c>
      <c r="E4" s="11">
        <f>'UP-No-Of Kits-District Wise'!BM5</f>
        <v>28</v>
      </c>
      <c r="K4" s="7"/>
    </row>
    <row r="5" spans="1:11" ht="15.75">
      <c r="A5" s="126"/>
      <c r="B5" s="8" t="s">
        <v>3</v>
      </c>
      <c r="C5" s="9">
        <v>2190137</v>
      </c>
      <c r="D5" s="12">
        <f>'UP-Phase-2 Enrolment'!BM6</f>
        <v>845647</v>
      </c>
      <c r="E5" s="11">
        <f>'UP-No-Of Kits-District Wise'!BM6</f>
        <v>200</v>
      </c>
      <c r="K5" s="7"/>
    </row>
    <row r="6" spans="1:11" ht="18.75" customHeight="1">
      <c r="A6" s="126" t="s">
        <v>30</v>
      </c>
      <c r="B6" s="8" t="s">
        <v>30</v>
      </c>
      <c r="C6" s="9">
        <v>2887915</v>
      </c>
      <c r="D6" s="12">
        <f>'UP-Phase-2 Enrolment'!BM7</f>
        <v>559329</v>
      </c>
      <c r="E6" s="11">
        <f>'UP-No-Of Kits-District Wise'!BM7</f>
        <v>134</v>
      </c>
      <c r="K6" s="7"/>
    </row>
    <row r="7" spans="1:11" ht="15.75">
      <c r="A7" s="126"/>
      <c r="B7" s="8" t="s">
        <v>31</v>
      </c>
      <c r="C7" s="9">
        <v>2736811</v>
      </c>
      <c r="D7" s="12">
        <f>'UP-Phase-2 Enrolment'!BM8</f>
        <v>293843</v>
      </c>
      <c r="E7" s="11">
        <f>'UP-No-Of Kits-District Wise'!BM8</f>
        <v>134</v>
      </c>
      <c r="K7" s="7"/>
    </row>
    <row r="8" spans="1:11" ht="15.75">
      <c r="A8" s="126"/>
      <c r="B8" s="8" t="s">
        <v>32</v>
      </c>
      <c r="C8" s="9">
        <v>1226464</v>
      </c>
      <c r="D8" s="12">
        <f>'UP-Phase-2 Enrolment'!BM9</f>
        <v>81183</v>
      </c>
      <c r="E8" s="11">
        <f>'UP-No-Of Kits-District Wise'!BM9</f>
        <v>16</v>
      </c>
      <c r="K8" s="7"/>
    </row>
    <row r="9" spans="1:11" ht="18" customHeight="1">
      <c r="A9" s="127" t="s">
        <v>46</v>
      </c>
      <c r="B9" s="8" t="s">
        <v>47</v>
      </c>
      <c r="C9" s="9">
        <v>3097889</v>
      </c>
      <c r="D9" s="12">
        <f>'UP-Phase-2 Enrolment'!BM10</f>
        <v>1367892</v>
      </c>
      <c r="E9" s="13">
        <f>'UP-No-Of Kits-District Wise'!BM10</f>
        <v>178</v>
      </c>
      <c r="K9" s="7"/>
    </row>
    <row r="10" spans="1:11" ht="18.75" customHeight="1">
      <c r="A10" s="127"/>
      <c r="B10" s="8" t="s">
        <v>46</v>
      </c>
      <c r="C10" s="9">
        <v>3508230</v>
      </c>
      <c r="D10" s="12">
        <f>'UP-Phase-2 Enrolment'!BM11</f>
        <v>810263</v>
      </c>
      <c r="E10" s="13">
        <f>'UP-No-Of Kits-District Wise'!BM11</f>
        <v>174</v>
      </c>
      <c r="K10" s="7"/>
    </row>
    <row r="11" spans="1:11" ht="15.75">
      <c r="A11" s="127"/>
      <c r="B11" s="8" t="s">
        <v>48</v>
      </c>
      <c r="C11" s="9">
        <v>2275632</v>
      </c>
      <c r="D11" s="12">
        <f>'UP-Phase-2 Enrolment'!BM12</f>
        <v>123208</v>
      </c>
      <c r="E11" s="13">
        <f>'UP-No-Of Kits-District Wise'!BM12</f>
        <v>43</v>
      </c>
      <c r="K11" s="7"/>
    </row>
    <row r="12" spans="1:11" ht="15.75">
      <c r="A12" s="127"/>
      <c r="B12" s="8" t="s">
        <v>49</v>
      </c>
      <c r="C12" s="9">
        <v>1840221</v>
      </c>
      <c r="D12" s="12">
        <f>'UP-Phase-2 Enrolment'!BM13</f>
        <v>451597</v>
      </c>
      <c r="E12" s="13">
        <f>'UP-No-Of Kits-District Wise'!BM13</f>
        <v>56</v>
      </c>
      <c r="K12" s="7"/>
    </row>
    <row r="13" spans="1:11" ht="15.75">
      <c r="A13" s="127"/>
      <c r="B13" s="8" t="s">
        <v>50</v>
      </c>
      <c r="C13" s="9">
        <v>988437</v>
      </c>
      <c r="D13" s="12">
        <f>'UP-Phase-2 Enrolment'!BM14</f>
        <v>295061</v>
      </c>
      <c r="E13" s="13">
        <f>'UP-No-Of Kits-District Wise'!BM14</f>
        <v>81</v>
      </c>
      <c r="K13" s="7"/>
    </row>
    <row r="14" spans="1:11" ht="18.75" customHeight="1">
      <c r="A14" s="127" t="s">
        <v>60</v>
      </c>
      <c r="B14" s="8" t="s">
        <v>62</v>
      </c>
      <c r="C14" s="9">
        <v>2491922</v>
      </c>
      <c r="D14" s="12">
        <f>'UP-Phase-2 Enrolment'!BM15</f>
        <v>147570</v>
      </c>
      <c r="E14" s="13">
        <f>'UP-No-Of Kits-District Wise'!BM15</f>
        <v>14</v>
      </c>
      <c r="K14" s="7"/>
    </row>
    <row r="15" spans="1:11" ht="18.75" customHeight="1">
      <c r="A15" s="127"/>
      <c r="B15" s="8" t="s">
        <v>60</v>
      </c>
      <c r="C15" s="9">
        <v>2317038</v>
      </c>
      <c r="D15" s="12">
        <f>'UP-Phase-2 Enrolment'!BM16</f>
        <v>435009</v>
      </c>
      <c r="E15" s="13">
        <f>'UP-No-Of Kits-District Wise'!BM16</f>
        <v>65</v>
      </c>
      <c r="K15" s="7"/>
    </row>
    <row r="16" spans="1:11" ht="15.75">
      <c r="A16" s="127"/>
      <c r="B16" s="8" t="s">
        <v>61</v>
      </c>
      <c r="C16" s="9">
        <v>1052200</v>
      </c>
      <c r="D16" s="12">
        <f>'UP-Phase-2 Enrolment'!BM17</f>
        <v>0</v>
      </c>
      <c r="E16" s="13">
        <f>'UP-No-Of Kits-District Wise'!BM17</f>
        <v>0</v>
      </c>
      <c r="K16" s="7"/>
    </row>
    <row r="17" spans="1:11" ht="15.75">
      <c r="A17" s="127" t="s">
        <v>17</v>
      </c>
      <c r="B17" s="8" t="s">
        <v>20</v>
      </c>
      <c r="C17" s="9">
        <v>2198708</v>
      </c>
      <c r="D17" s="12">
        <f>'UP-Phase-2 Enrolment'!BM18</f>
        <v>273480</v>
      </c>
      <c r="E17" s="13">
        <f>'UP-No-Of Kits-District Wise'!BM18</f>
        <v>35</v>
      </c>
      <c r="K17" s="7"/>
    </row>
    <row r="18" spans="1:11" ht="18.75" customHeight="1">
      <c r="A18" s="127"/>
      <c r="B18" s="8" t="s">
        <v>17</v>
      </c>
      <c r="C18" s="9">
        <v>3917150</v>
      </c>
      <c r="D18" s="12">
        <f>'UP-Phase-2 Enrolment'!BM19</f>
        <v>781619</v>
      </c>
      <c r="E18" s="13">
        <f>'UP-No-Of Kits-District Wise'!BM19</f>
        <v>156</v>
      </c>
      <c r="K18" s="7"/>
    </row>
    <row r="19" spans="1:11" ht="15.75">
      <c r="A19" s="127"/>
      <c r="B19" s="8" t="s">
        <v>19</v>
      </c>
      <c r="C19" s="9">
        <v>3320101</v>
      </c>
      <c r="D19" s="12">
        <f>'UP-Phase-2 Enrolment'!BM20</f>
        <v>218242</v>
      </c>
      <c r="E19" s="13">
        <f>'UP-No-Of Kits-District Wise'!BM20</f>
        <v>55</v>
      </c>
      <c r="K19" s="7"/>
    </row>
    <row r="20" spans="1:11" ht="15.75">
      <c r="A20" s="127"/>
      <c r="B20" s="8" t="s">
        <v>18</v>
      </c>
      <c r="C20" s="9">
        <v>2753514</v>
      </c>
      <c r="D20" s="12">
        <f>'UP-Phase-2 Enrolment'!BM21</f>
        <v>252008</v>
      </c>
      <c r="E20" s="13">
        <f>'UP-No-Of Kits-District Wise'!BM21</f>
        <v>64</v>
      </c>
      <c r="K20" s="7"/>
    </row>
    <row r="21" spans="1:11" ht="18.75" customHeight="1">
      <c r="A21" s="126" t="s">
        <v>96</v>
      </c>
      <c r="B21" s="8" t="s">
        <v>26</v>
      </c>
      <c r="C21" s="9">
        <v>3465387</v>
      </c>
      <c r="D21" s="12">
        <f>'UP-Phase-2 Enrolment'!BM22</f>
        <v>180707</v>
      </c>
      <c r="E21" s="13">
        <f>'UP-No-Of Kits-District Wise'!BM22</f>
        <v>31</v>
      </c>
      <c r="K21" s="7"/>
    </row>
    <row r="22" spans="1:11" ht="18.75" customHeight="1">
      <c r="A22" s="126"/>
      <c r="B22" s="8" t="s">
        <v>29</v>
      </c>
      <c r="C22" s="9">
        <v>612973</v>
      </c>
      <c r="D22" s="12">
        <f>'UP-Phase-2 Enrolment'!BM23</f>
        <v>0</v>
      </c>
      <c r="E22" s="13">
        <f>'UP-No-Of Kits-District Wise'!BM23</f>
        <v>0</v>
      </c>
      <c r="K22" s="7"/>
    </row>
    <row r="23" spans="1:11" ht="15.75">
      <c r="A23" s="126"/>
      <c r="B23" s="8" t="s">
        <v>27</v>
      </c>
      <c r="C23" s="9">
        <v>1685641</v>
      </c>
      <c r="D23" s="12">
        <f>'UP-Phase-2 Enrolment'!BM24</f>
        <v>0</v>
      </c>
      <c r="E23" s="13">
        <f>'UP-No-Of Kits-District Wise'!BM24</f>
        <v>0</v>
      </c>
      <c r="K23" s="7"/>
    </row>
    <row r="24" spans="1:11" ht="18.75" customHeight="1">
      <c r="A24" s="126"/>
      <c r="B24" s="8" t="s">
        <v>28</v>
      </c>
      <c r="C24" s="9">
        <v>2957903</v>
      </c>
      <c r="D24" s="12">
        <f>'UP-Phase-2 Enrolment'!BM25</f>
        <v>146324</v>
      </c>
      <c r="E24" s="13">
        <f>'UP-No-Of Kits-District Wise'!BM25</f>
        <v>44</v>
      </c>
      <c r="K24" s="7"/>
    </row>
    <row r="25" spans="1:11" ht="18.75" customHeight="1">
      <c r="A25" s="127" t="s">
        <v>13</v>
      </c>
      <c r="B25" s="8" t="s">
        <v>97</v>
      </c>
      <c r="C25" s="9">
        <v>2861950</v>
      </c>
      <c r="D25" s="12">
        <f>'UP-Phase-2 Enrolment'!BM26</f>
        <v>671897</v>
      </c>
      <c r="E25" s="13">
        <f>'UP-No-Of Kits-District Wise'!BM26</f>
        <v>141</v>
      </c>
      <c r="K25" s="7"/>
    </row>
    <row r="26" spans="1:11" ht="18.75" customHeight="1">
      <c r="A26" s="127"/>
      <c r="B26" s="8" t="s">
        <v>13</v>
      </c>
      <c r="C26" s="9">
        <v>2069871</v>
      </c>
      <c r="D26" s="12">
        <f>'UP-Phase-2 Enrolment'!BM27</f>
        <v>298676</v>
      </c>
      <c r="E26" s="13">
        <f>'UP-No-Of Kits-District Wise'!BM27</f>
        <v>53</v>
      </c>
      <c r="K26" s="7"/>
    </row>
    <row r="27" spans="1:11" ht="15.75">
      <c r="A27" s="127"/>
      <c r="B27" s="8" t="s">
        <v>15</v>
      </c>
      <c r="C27" s="9">
        <v>2301955</v>
      </c>
      <c r="D27" s="12">
        <f>'UP-Phase-2 Enrolment'!BM28</f>
        <v>365522</v>
      </c>
      <c r="E27" s="13">
        <f>'UP-No-Of Kits-District Wise'!BM28</f>
        <v>68</v>
      </c>
      <c r="K27" s="7"/>
    </row>
    <row r="28" spans="1:11" ht="15.75">
      <c r="A28" s="127"/>
      <c r="B28" s="8" t="s">
        <v>16</v>
      </c>
      <c r="C28" s="9">
        <v>2094072</v>
      </c>
      <c r="D28" s="12">
        <f>'UP-Phase-2 Enrolment'!BM29</f>
        <v>305017</v>
      </c>
      <c r="E28" s="13">
        <f>'UP-No-Of Kits-District Wise'!BM29</f>
        <v>82</v>
      </c>
      <c r="K28" s="7"/>
    </row>
    <row r="29" spans="1:11" ht="15.75">
      <c r="A29" s="127"/>
      <c r="B29" s="8" t="s">
        <v>14</v>
      </c>
      <c r="C29" s="9"/>
      <c r="D29" s="12">
        <f>'UP-Phase-2 Enrolment'!BM30</f>
        <v>15507</v>
      </c>
      <c r="E29" s="13">
        <f>'UP-No-Of Kits-District Wise'!BM30</f>
        <v>7</v>
      </c>
      <c r="K29" s="7"/>
    </row>
    <row r="30" spans="1:11" ht="18.75" customHeight="1">
      <c r="A30" s="128" t="s">
        <v>98</v>
      </c>
      <c r="B30" s="8" t="s">
        <v>4</v>
      </c>
      <c r="C30" s="9">
        <v>2221673</v>
      </c>
      <c r="D30" s="12">
        <f>'UP-Phase-2 Enrolment'!BM31</f>
        <v>129444</v>
      </c>
      <c r="E30" s="13">
        <f>'UP-No-Of Kits-District Wise'!BM31</f>
        <v>27</v>
      </c>
      <c r="K30" s="7"/>
    </row>
    <row r="31" spans="1:11" ht="18.75" customHeight="1">
      <c r="A31" s="129"/>
      <c r="B31" s="8" t="s">
        <v>6</v>
      </c>
      <c r="C31" s="9">
        <v>2719211</v>
      </c>
      <c r="D31" s="12">
        <f>'UP-Phase-2 Enrolment'!BM32</f>
        <v>231911</v>
      </c>
      <c r="E31" s="13">
        <f>'UP-No-Of Kits-District Wise'!BM32</f>
        <v>35</v>
      </c>
      <c r="K31" s="7"/>
    </row>
    <row r="32" spans="1:11" ht="15.75">
      <c r="A32" s="129"/>
      <c r="B32" s="8" t="s">
        <v>5</v>
      </c>
      <c r="C32" s="9">
        <v>1525661</v>
      </c>
      <c r="D32" s="12">
        <f>'UP-Phase-2 Enrolment'!BM33</f>
        <v>94748</v>
      </c>
      <c r="E32" s="13">
        <f>'UP-No-Of Kits-District Wise'!BM33</f>
        <v>37</v>
      </c>
      <c r="K32" s="7"/>
    </row>
    <row r="33" spans="1:11" ht="15.75">
      <c r="A33" s="129"/>
      <c r="B33" s="8" t="s">
        <v>98</v>
      </c>
      <c r="C33" s="9">
        <v>5344007</v>
      </c>
      <c r="D33" s="12">
        <f>'UP-Phase-2 Enrolment'!BM34</f>
        <v>983391</v>
      </c>
      <c r="E33" s="13">
        <f>'UP-No-Of Kits-District Wise'!BM34</f>
        <v>219</v>
      </c>
      <c r="K33" s="7"/>
    </row>
    <row r="34" spans="1:11" ht="18.75" customHeight="1">
      <c r="A34" s="128" t="s">
        <v>58</v>
      </c>
      <c r="B34" s="8" t="s">
        <v>99</v>
      </c>
      <c r="C34" s="14">
        <v>1261429</v>
      </c>
      <c r="D34" s="15">
        <f>'UP-Phase-2 Enrolment'!BM35</f>
        <v>84671</v>
      </c>
      <c r="E34" s="16">
        <f>'UP-No-Of Kits-District Wise'!BM35</f>
        <v>14</v>
      </c>
      <c r="K34" s="7"/>
    </row>
    <row r="35" spans="1:11" ht="18.75" customHeight="1">
      <c r="A35" s="129"/>
      <c r="B35" s="8" t="s">
        <v>58</v>
      </c>
      <c r="C35" s="14">
        <v>2446273</v>
      </c>
      <c r="D35" s="8">
        <f>'UP-Phase-2 Enrolment'!BM36</f>
        <v>377082</v>
      </c>
      <c r="E35" s="16">
        <f>'UP-No-Of Kits-District Wise'!BM36</f>
        <v>85</v>
      </c>
      <c r="K35" s="7"/>
    </row>
    <row r="36" spans="1:11" ht="15.75">
      <c r="A36" s="129"/>
      <c r="B36" s="8" t="s">
        <v>59</v>
      </c>
      <c r="C36" s="14">
        <v>1718567</v>
      </c>
      <c r="D36" s="8">
        <f>'UP-Phase-2 Enrolment'!BM37</f>
        <v>151126</v>
      </c>
      <c r="E36" s="16">
        <f>'UP-No-Of Kits-District Wise'!BM37</f>
        <v>25</v>
      </c>
      <c r="K36" s="7"/>
    </row>
    <row r="37" spans="1:11" ht="15.75">
      <c r="A37" s="126" t="s">
        <v>38</v>
      </c>
      <c r="B37" s="8" t="s">
        <v>38</v>
      </c>
      <c r="C37" s="9">
        <v>2898287</v>
      </c>
      <c r="D37" s="12">
        <f>'UP-Phase-2 Enrolment'!BM38</f>
        <v>798920</v>
      </c>
      <c r="E37" s="13">
        <f>'UP-No-Of Kits-District Wise'!BM38</f>
        <v>126</v>
      </c>
      <c r="K37" s="7"/>
    </row>
    <row r="38" spans="1:11" ht="18.75" customHeight="1">
      <c r="A38" s="126"/>
      <c r="B38" s="8" t="s">
        <v>39</v>
      </c>
      <c r="C38" s="9">
        <v>1210368</v>
      </c>
      <c r="D38" s="12">
        <f>'UP-Phase-2 Enrolment'!BM39</f>
        <v>274602</v>
      </c>
      <c r="E38" s="13">
        <f>'UP-No-Of Kits-District Wise'!BM39</f>
        <v>93</v>
      </c>
      <c r="K38" s="7"/>
    </row>
    <row r="39" spans="1:11" ht="15.75">
      <c r="A39" s="126"/>
      <c r="B39" s="8" t="s">
        <v>41</v>
      </c>
      <c r="C39" s="9">
        <v>2491581</v>
      </c>
      <c r="D39" s="12">
        <f>'UP-Phase-2 Enrolment'!BM40</f>
        <v>979284</v>
      </c>
      <c r="E39" s="13">
        <f>'UP-No-Of Kits-District Wise'!BM40</f>
        <v>221</v>
      </c>
      <c r="K39" s="7"/>
    </row>
    <row r="40" spans="1:11" ht="15.75">
      <c r="A40" s="126"/>
      <c r="B40" s="8" t="s">
        <v>40</v>
      </c>
      <c r="C40" s="9">
        <v>1296974</v>
      </c>
      <c r="D40" s="12">
        <f>'UP-Phase-2 Enrolment'!BM41</f>
        <v>447729</v>
      </c>
      <c r="E40" s="13">
        <f>'UP-No-Of Kits-District Wise'!BM41</f>
        <v>72</v>
      </c>
      <c r="K40" s="7"/>
    </row>
    <row r="41" spans="1:11" ht="15.75">
      <c r="A41" s="126"/>
      <c r="B41" s="8" t="s">
        <v>100</v>
      </c>
      <c r="C41" s="9">
        <v>3314404</v>
      </c>
      <c r="D41" s="12">
        <f>'UP-Phase-2 Enrolment'!BM42</f>
        <v>223957</v>
      </c>
      <c r="E41" s="13">
        <f>'UP-No-Of Kits-District Wise'!BM42</f>
        <v>52</v>
      </c>
      <c r="K41" s="7"/>
    </row>
    <row r="42" spans="1:11" ht="15.75">
      <c r="A42" s="126"/>
      <c r="B42" s="8" t="s">
        <v>42</v>
      </c>
      <c r="C42" s="9">
        <v>1338311</v>
      </c>
      <c r="D42" s="12">
        <f>'UP-Phase-2 Enrolment'!BM43</f>
        <v>209361</v>
      </c>
      <c r="E42" s="13">
        <f>'UP-No-Of Kits-District Wise'!BM43</f>
        <v>41</v>
      </c>
      <c r="K42" s="7"/>
    </row>
    <row r="43" spans="1:11" ht="18.75" customHeight="1">
      <c r="A43" s="127" t="s">
        <v>51</v>
      </c>
      <c r="B43" s="8" t="s">
        <v>54</v>
      </c>
      <c r="C43" s="9">
        <v>4389019</v>
      </c>
      <c r="D43" s="12">
        <f>'UP-Phase-2 Enrolment'!BM44</f>
        <v>225362</v>
      </c>
      <c r="E43" s="13">
        <f>'UP-No-Of Kits-District Wise'!BM44</f>
        <v>49</v>
      </c>
      <c r="K43" s="7"/>
    </row>
    <row r="44" spans="1:11" ht="18.75" customHeight="1">
      <c r="A44" s="127"/>
      <c r="B44" s="8" t="s">
        <v>53</v>
      </c>
      <c r="C44" s="9">
        <v>3111885</v>
      </c>
      <c r="D44" s="12">
        <f>'UP-Phase-2 Enrolment'!BM45</f>
        <v>296899</v>
      </c>
      <c r="E44" s="13">
        <f>'UP-No-Of Kits-District Wise'!BM45</f>
        <v>84</v>
      </c>
      <c r="K44" s="7"/>
    </row>
    <row r="45" spans="1:11" ht="15.75">
      <c r="A45" s="127"/>
      <c r="B45" s="8" t="s">
        <v>52</v>
      </c>
      <c r="C45" s="9">
        <v>1410972</v>
      </c>
      <c r="D45" s="12">
        <f>'UP-Phase-2 Enrolment'!BM46</f>
        <v>103273</v>
      </c>
      <c r="E45" s="13">
        <f>'UP-No-Of Kits-District Wise'!BM46</f>
        <v>0</v>
      </c>
      <c r="K45" s="7"/>
    </row>
    <row r="46" spans="1:11" ht="15.75">
      <c r="A46" s="127"/>
      <c r="B46" s="8" t="s">
        <v>51</v>
      </c>
      <c r="C46" s="9">
        <v>2892137</v>
      </c>
      <c r="D46" s="12">
        <f>'UP-Phase-2 Enrolment'!BM47</f>
        <v>1076032</v>
      </c>
      <c r="E46" s="13">
        <f>'UP-No-Of Kits-District Wise'!BM47</f>
        <v>182</v>
      </c>
      <c r="K46" s="7"/>
    </row>
    <row r="47" spans="1:11" ht="22.5" customHeight="1">
      <c r="A47" s="127" t="s">
        <v>56</v>
      </c>
      <c r="B47" s="8" t="s">
        <v>56</v>
      </c>
      <c r="C47" s="9">
        <v>4288284</v>
      </c>
      <c r="D47" s="12">
        <f>'UP-Phase-2 Enrolment'!$BM$48</f>
        <v>255905</v>
      </c>
      <c r="E47" s="13">
        <f>'UP-No-Of Kits-District Wise'!BM48</f>
        <v>90</v>
      </c>
      <c r="K47" s="7"/>
    </row>
    <row r="48" spans="1:11" ht="21.75" customHeight="1">
      <c r="A48" s="127"/>
      <c r="B48" s="8" t="s">
        <v>55</v>
      </c>
      <c r="C48" s="9">
        <v>2176025</v>
      </c>
      <c r="D48" s="12">
        <f>'UP-Phase-2 Enrolment'!$BM$49</f>
        <v>373688</v>
      </c>
      <c r="E48" s="13">
        <f>'UP-No-Of Kits-District Wise'!$BM$49</f>
        <v>51</v>
      </c>
      <c r="K48" s="7"/>
    </row>
    <row r="49" spans="1:11" ht="22.5" customHeight="1">
      <c r="A49" s="127"/>
      <c r="B49" s="8" t="s">
        <v>57</v>
      </c>
      <c r="C49" s="9">
        <v>2966424</v>
      </c>
      <c r="D49" s="12">
        <f>'UP-Phase-2 Enrolment'!BM50</f>
        <v>611020</v>
      </c>
      <c r="E49" s="13">
        <f>'UP-No-Of Kits-District Wise'!BM50</f>
        <v>137</v>
      </c>
      <c r="K49" s="7"/>
    </row>
    <row r="50" spans="1:11" ht="18.75" customHeight="1">
      <c r="A50" s="127" t="s">
        <v>63</v>
      </c>
      <c r="B50" s="8" t="s">
        <v>63</v>
      </c>
      <c r="C50" s="9">
        <v>3285335</v>
      </c>
      <c r="D50" s="12">
        <f>'UP-Phase-2 Enrolment'!BM51</f>
        <v>451840</v>
      </c>
      <c r="E50" s="13">
        <f>'UP-No-Of Kits-District Wise'!BM51</f>
        <v>144</v>
      </c>
      <c r="K50" s="7"/>
    </row>
    <row r="51" spans="1:11" ht="18.75" customHeight="1">
      <c r="A51" s="127"/>
      <c r="B51" s="8" t="s">
        <v>65</v>
      </c>
      <c r="C51" s="9">
        <v>1297801</v>
      </c>
      <c r="D51" s="12">
        <f>'UP-Phase-2 Enrolment'!BM52</f>
        <v>353170</v>
      </c>
      <c r="E51" s="13">
        <f>'UP-No-Of Kits-District Wise'!$BM$52</f>
        <v>57</v>
      </c>
      <c r="K51" s="7"/>
    </row>
    <row r="52" spans="1:11" ht="15.75">
      <c r="A52" s="127"/>
      <c r="B52" s="8" t="s">
        <v>64</v>
      </c>
      <c r="C52" s="9">
        <v>1716461</v>
      </c>
      <c r="D52" s="12">
        <f>'UP-Phase-2 Enrolment'!BM53</f>
        <v>336596</v>
      </c>
      <c r="E52" s="13">
        <f>'UP-No-Of Kits-District Wise'!$BM$53</f>
        <v>88</v>
      </c>
      <c r="K52" s="7"/>
    </row>
    <row r="53" spans="1:11" ht="15.75">
      <c r="A53" s="127"/>
      <c r="B53" s="8" t="s">
        <v>66</v>
      </c>
      <c r="C53" s="9">
        <v>1324575</v>
      </c>
      <c r="D53" s="12">
        <f>'UP-Phase-2 Enrolment'!BM54</f>
        <v>189252</v>
      </c>
      <c r="E53" s="13">
        <f>'UP-No-Of Kits-District Wise'!BM54</f>
        <v>29</v>
      </c>
      <c r="K53" s="7"/>
    </row>
    <row r="54" spans="1:11" ht="18.75" customHeight="1">
      <c r="A54" s="126" t="s">
        <v>101</v>
      </c>
      <c r="B54" s="8" t="s">
        <v>9</v>
      </c>
      <c r="C54" s="9">
        <v>1680552</v>
      </c>
      <c r="D54" s="12">
        <f>'UP-Phase-2 Enrolment'!BM55</f>
        <v>198191</v>
      </c>
      <c r="E54" s="13">
        <f>'UP-No-Of Kits-District Wise'!BM55</f>
        <v>55</v>
      </c>
      <c r="K54" s="7"/>
    </row>
    <row r="55" spans="1:11" ht="18.75" customHeight="1">
      <c r="A55" s="126"/>
      <c r="B55" s="8" t="s">
        <v>10</v>
      </c>
      <c r="C55" s="9">
        <v>1491424</v>
      </c>
      <c r="D55" s="12">
        <f>'UP-Phase-2 Enrolment'!BM56</f>
        <v>178209</v>
      </c>
      <c r="E55" s="13">
        <f>'UP-No-Of Kits-District Wise'!BM56</f>
        <v>43</v>
      </c>
      <c r="K55" s="7"/>
    </row>
    <row r="56" spans="1:11" ht="15.75">
      <c r="A56" s="126"/>
      <c r="B56" s="8" t="s">
        <v>8</v>
      </c>
      <c r="C56" s="9">
        <v>870290</v>
      </c>
      <c r="D56" s="12">
        <f>'UP-Phase-2 Enrolment'!BM57</f>
        <v>29185</v>
      </c>
      <c r="E56" s="13">
        <f>'UP-No-Of Kits-District Wise'!BM57</f>
        <v>19</v>
      </c>
      <c r="K56" s="7"/>
    </row>
    <row r="57" spans="1:11" ht="15.75">
      <c r="A57" s="126"/>
      <c r="B57" s="8" t="s">
        <v>7</v>
      </c>
      <c r="C57" s="9">
        <v>1195570</v>
      </c>
      <c r="D57" s="12">
        <f>'UP-Phase-2 Enrolment'!BM58</f>
        <v>135004</v>
      </c>
      <c r="E57" s="13">
        <f>'UP-No-Of Kits-District Wise'!BM58</f>
        <v>42</v>
      </c>
      <c r="K57" s="7"/>
    </row>
    <row r="58" spans="1:11" ht="15.75">
      <c r="A58" s="126"/>
      <c r="B58" s="8" t="s">
        <v>11</v>
      </c>
      <c r="C58" s="9">
        <v>1743397</v>
      </c>
      <c r="D58" s="12">
        <f>'UP-Phase-2 Enrolment'!BM59</f>
        <v>272028</v>
      </c>
      <c r="E58" s="13">
        <f>'UP-No-Of Kits-District Wise'!BM59</f>
        <v>60</v>
      </c>
      <c r="K58" s="7"/>
    </row>
    <row r="59" spans="1:11" ht="15.75">
      <c r="A59" s="126"/>
      <c r="B59" s="8" t="s">
        <v>12</v>
      </c>
      <c r="C59" s="9">
        <v>3224025</v>
      </c>
      <c r="D59" s="12">
        <f>'UP-Phase-2 Enrolment'!BM60</f>
        <v>526454</v>
      </c>
      <c r="E59" s="13">
        <f>'UP-No-Of Kits-District Wise'!BM60</f>
        <v>160</v>
      </c>
      <c r="K59" s="7"/>
    </row>
    <row r="60" spans="1:11" ht="18.75" customHeight="1">
      <c r="A60" s="127" t="s">
        <v>102</v>
      </c>
      <c r="B60" s="8" t="s">
        <v>33</v>
      </c>
      <c r="C60" s="9">
        <v>3985405</v>
      </c>
      <c r="D60" s="12">
        <f>'UP-Phase-2 Enrolment'!BM61</f>
        <v>200674</v>
      </c>
      <c r="E60" s="13">
        <f>'UP-No-Of Kits-District Wise'!BM61</f>
        <v>68</v>
      </c>
      <c r="K60" s="7"/>
    </row>
    <row r="61" spans="1:11" ht="18.75" customHeight="1">
      <c r="A61" s="127"/>
      <c r="B61" s="8" t="s">
        <v>37</v>
      </c>
      <c r="C61" s="9">
        <v>2830793</v>
      </c>
      <c r="D61" s="12">
        <f>'UP-Phase-2 Enrolment'!BM62</f>
        <v>579981</v>
      </c>
      <c r="E61" s="13">
        <f>'UP-No-Of Kits-District Wise'!BM62</f>
        <v>95</v>
      </c>
      <c r="K61" s="7"/>
    </row>
    <row r="62" spans="1:11" ht="15.75">
      <c r="A62" s="127"/>
      <c r="B62" s="8" t="s">
        <v>102</v>
      </c>
      <c r="C62" s="9">
        <v>3130092</v>
      </c>
      <c r="D62" s="12">
        <f>'UP-Phase-2 Enrolment'!BM63</f>
        <v>1248608</v>
      </c>
      <c r="E62" s="13">
        <f>'UP-No-Of Kits-District Wise'!BM63</f>
        <v>229</v>
      </c>
      <c r="K62" s="7"/>
    </row>
    <row r="63" spans="1:11" ht="18.75" customHeight="1">
      <c r="A63" s="127"/>
      <c r="B63" s="8" t="s">
        <v>35</v>
      </c>
      <c r="C63" s="9">
        <v>880298</v>
      </c>
      <c r="D63" s="12">
        <f>'UP-Phase-2 Enrolment'!BM64</f>
        <v>82042</v>
      </c>
      <c r="E63" s="13">
        <f>'UP-No-Of Kits-District Wise'!$BM$64</f>
        <v>16</v>
      </c>
      <c r="K63" s="7"/>
    </row>
    <row r="64" spans="1:11" ht="15.75">
      <c r="A64" s="127"/>
      <c r="B64" s="8" t="s">
        <v>36</v>
      </c>
      <c r="C64" s="9">
        <v>4360704</v>
      </c>
      <c r="D64" s="12">
        <f>'UP-Phase-2 Enrolment'!BM65</f>
        <v>458074</v>
      </c>
      <c r="E64" s="13">
        <f>'UP-No-Of Kits-District Wise'!BM65</f>
        <v>98</v>
      </c>
      <c r="K64" s="7"/>
    </row>
    <row r="65" spans="1:11" ht="15.75">
      <c r="A65" s="127"/>
      <c r="B65" s="8" t="s">
        <v>34</v>
      </c>
      <c r="C65" s="9">
        <v>3815735</v>
      </c>
      <c r="D65" s="12">
        <f>'UP-Phase-2 Enrolment'!BM66</f>
        <v>210535</v>
      </c>
      <c r="E65" s="13">
        <f>'UP-No-Of Kits-District Wise'!BM66</f>
        <v>59</v>
      </c>
      <c r="K65" s="7"/>
    </row>
    <row r="66" spans="1:11" ht="18.75" customHeight="1">
      <c r="A66" s="127" t="s">
        <v>23</v>
      </c>
      <c r="B66" s="8" t="s">
        <v>24</v>
      </c>
      <c r="C66" s="9">
        <v>1050154</v>
      </c>
      <c r="D66" s="12">
        <f>'UP-Phase-2 Enrolment'!BM67</f>
        <v>4081</v>
      </c>
      <c r="E66" s="13">
        <f>'UP-No-Of Kits-District Wise'!BM67</f>
        <v>4</v>
      </c>
      <c r="K66" s="7"/>
    </row>
    <row r="67" spans="1:11" ht="18.75" customHeight="1">
      <c r="A67" s="127"/>
      <c r="B67" s="8" t="s">
        <v>25</v>
      </c>
      <c r="C67" s="9">
        <v>627004</v>
      </c>
      <c r="D67" s="12">
        <f>'UP-Phase-2 Enrolment'!BM68</f>
        <v>0</v>
      </c>
      <c r="E67" s="13">
        <f>'UP-No-Of Kits-District Wise'!BM68</f>
        <v>0</v>
      </c>
      <c r="K67" s="7"/>
    </row>
    <row r="68" spans="1:11" ht="15.75">
      <c r="A68" s="127"/>
      <c r="B68" s="8" t="s">
        <v>103</v>
      </c>
      <c r="C68" s="9">
        <v>1605596</v>
      </c>
      <c r="D68" s="12">
        <f>'UP-Phase-2 Enrolment'!BM69</f>
        <v>174062</v>
      </c>
      <c r="E68" s="13">
        <f>'UP-No-Of Kits-District Wise'!BM69</f>
        <v>30</v>
      </c>
      <c r="K68" s="7"/>
    </row>
    <row r="69" spans="1:11" ht="15.75">
      <c r="A69" s="127"/>
      <c r="B69" s="8" t="s">
        <v>23</v>
      </c>
      <c r="C69" s="9">
        <v>491608</v>
      </c>
      <c r="D69" s="12">
        <f>'UP-Phase-2 Enrolment'!BM70</f>
        <v>2415</v>
      </c>
      <c r="E69" s="13">
        <f>'UP-No-Of Kits-District Wise'!BM70</f>
        <v>6</v>
      </c>
      <c r="K69" s="7"/>
    </row>
    <row r="70" spans="1:11" ht="18.75" customHeight="1">
      <c r="A70" s="127" t="s">
        <v>43</v>
      </c>
      <c r="B70" s="8" t="s">
        <v>104</v>
      </c>
      <c r="C70" s="9">
        <v>3660360</v>
      </c>
      <c r="D70" s="12">
        <f>'UP-Phase-2 Enrolment'!BM71</f>
        <v>241369</v>
      </c>
      <c r="E70" s="13">
        <f>'UP-No-Of Kits-District Wise'!BM71</f>
        <v>69</v>
      </c>
      <c r="K70" s="7"/>
    </row>
    <row r="71" spans="1:11" ht="18.75" customHeight="1">
      <c r="A71" s="127"/>
      <c r="B71" s="8" t="s">
        <v>43</v>
      </c>
      <c r="C71" s="9">
        <v>3621255</v>
      </c>
      <c r="D71" s="12">
        <f>'UP-Phase-2 Enrolment'!BM72</f>
        <v>502462</v>
      </c>
      <c r="E71" s="13">
        <f>'UP-No-Of Kits-District Wise'!BM72</f>
        <v>103</v>
      </c>
      <c r="K71" s="7"/>
    </row>
    <row r="72" spans="1:11" ht="15.75">
      <c r="A72" s="127"/>
      <c r="B72" s="8" t="s">
        <v>44</v>
      </c>
      <c r="C72" s="9">
        <v>1501178</v>
      </c>
      <c r="D72" s="12">
        <f>'UP-Phase-2 Enrolment'!BM73</f>
        <v>159318</v>
      </c>
      <c r="E72" s="13">
        <f>'UP-No-Of Kits-District Wise'!BM73</f>
        <v>49</v>
      </c>
      <c r="K72" s="7"/>
    </row>
    <row r="73" spans="1:11" ht="15.75">
      <c r="A73" s="127"/>
      <c r="B73" s="8" t="s">
        <v>45</v>
      </c>
      <c r="C73" s="9">
        <v>2589550</v>
      </c>
      <c r="D73" s="12">
        <f>'UP-Phase-2 Enrolment'!BM74</f>
        <v>51913</v>
      </c>
      <c r="E73" s="13">
        <f>'UP-No-Of Kits-District Wise'!BM74</f>
        <v>26</v>
      </c>
      <c r="K73" s="7"/>
    </row>
    <row r="74" spans="1:11" ht="18.75" customHeight="1">
      <c r="A74" s="127" t="s">
        <v>22</v>
      </c>
      <c r="B74" s="8" t="s">
        <v>105</v>
      </c>
      <c r="C74" s="9">
        <v>1631352</v>
      </c>
      <c r="D74" s="12">
        <f>'UP-Phase-2 Enrolment'!BM75</f>
        <v>126023</v>
      </c>
      <c r="E74" s="13">
        <f>'UP-No-Of Kits-District Wise'!BM75</f>
        <v>18</v>
      </c>
      <c r="K74" s="7"/>
    </row>
    <row r="75" spans="1:11" ht="18.75" customHeight="1">
      <c r="A75" s="127"/>
      <c r="B75" s="8" t="s">
        <v>22</v>
      </c>
      <c r="C75" s="9">
        <v>1625493</v>
      </c>
      <c r="D75" s="12">
        <f>'UP-Phase-2 Enrolment'!BM76</f>
        <v>293242</v>
      </c>
      <c r="E75" s="13">
        <f>'UP-No-Of Kits-District Wise'!BM76</f>
        <v>73</v>
      </c>
      <c r="K75" s="7"/>
    </row>
    <row r="76" spans="1:11" ht="15.75">
      <c r="A76" s="127"/>
      <c r="B76" s="8" t="s">
        <v>21</v>
      </c>
      <c r="C76" s="9">
        <v>1136125</v>
      </c>
      <c r="D76" s="12">
        <f>'UP-Phase-2 Enrolment'!BM77</f>
        <v>198269</v>
      </c>
      <c r="E76" s="13">
        <f>'UP-No-Of Kits-District Wise'!BM77</f>
        <v>80</v>
      </c>
      <c r="K76" s="7"/>
    </row>
    <row r="77" spans="1:11" ht="15.75">
      <c r="A77" s="124" t="s">
        <v>108</v>
      </c>
      <c r="B77" s="125"/>
      <c r="C77" s="9">
        <f>SUM(C2:C76)</f>
        <v>171330739</v>
      </c>
      <c r="D77" s="12">
        <f>'UP-Phase-2 Enrolment'!BM78</f>
        <v>25440309</v>
      </c>
      <c r="E77" s="17">
        <f>SUM(E2:E76)</f>
        <v>5498</v>
      </c>
    </row>
    <row r="78" spans="1:11" ht="15.75" customHeight="1">
      <c r="A78" s="3"/>
      <c r="B78" s="3"/>
      <c r="C78" s="4"/>
      <c r="D78" s="3"/>
      <c r="E78" s="5"/>
    </row>
    <row r="79" spans="1:11" ht="18.75">
      <c r="A79" s="3"/>
      <c r="B79" s="3" t="s">
        <v>106</v>
      </c>
      <c r="C79" s="4"/>
      <c r="D79" s="3"/>
      <c r="E79" s="5"/>
    </row>
    <row r="80" spans="1:11" ht="18.75">
      <c r="A80" s="3"/>
      <c r="B80" s="3" t="s">
        <v>106</v>
      </c>
      <c r="C80" s="4"/>
      <c r="D80" s="3"/>
      <c r="E80" s="5"/>
    </row>
  </sheetData>
  <autoFilter ref="A1:E77"/>
  <mergeCells count="19">
    <mergeCell ref="A37:A42"/>
    <mergeCell ref="A47:A49"/>
    <mergeCell ref="A43:A46"/>
    <mergeCell ref="A77:B77"/>
    <mergeCell ref="A2:A5"/>
    <mergeCell ref="A21:A24"/>
    <mergeCell ref="A25:A29"/>
    <mergeCell ref="A74:A76"/>
    <mergeCell ref="A70:A73"/>
    <mergeCell ref="A66:A69"/>
    <mergeCell ref="A34:A36"/>
    <mergeCell ref="A30:A33"/>
    <mergeCell ref="A6:A8"/>
    <mergeCell ref="A9:A13"/>
    <mergeCell ref="A14:A16"/>
    <mergeCell ref="A17:A20"/>
    <mergeCell ref="A60:A65"/>
    <mergeCell ref="A54:A59"/>
    <mergeCell ref="A50:A53"/>
  </mergeCells>
  <pageMargins left="0.90551181102362199" right="0.70866141732283505" top="0.15748031496063" bottom="0.15748031496063" header="0.31496062992126" footer="0.31496062992126"/>
  <pageSetup scale="55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13"/>
  <sheetViews>
    <sheetView tabSelected="1" view="pageBreakPreview" topLeftCell="A95" zoomScale="77" zoomScaleNormal="100" zoomScaleSheetLayoutView="77" workbookViewId="0">
      <selection activeCell="D8" sqref="D8"/>
    </sheetView>
  </sheetViews>
  <sheetFormatPr defaultRowHeight="26.25"/>
  <cols>
    <col min="1" max="1" width="22.42578125" style="145" bestFit="1" customWidth="1"/>
    <col min="2" max="2" width="30.5703125" style="103" bestFit="1" customWidth="1"/>
    <col min="3" max="3" width="20.140625" style="103" bestFit="1" customWidth="1"/>
    <col min="4" max="4" width="24.5703125" style="103" bestFit="1" customWidth="1"/>
    <col min="5" max="5" width="25.42578125" style="103" bestFit="1" customWidth="1"/>
    <col min="6" max="6" width="9.140625" style="103" customWidth="1"/>
    <col min="7" max="7" width="15.140625" style="103" bestFit="1" customWidth="1"/>
    <col min="8" max="8" width="15" style="103" bestFit="1" customWidth="1"/>
    <col min="9" max="9" width="11.5703125" style="103" customWidth="1"/>
    <col min="10" max="10" width="15.140625" style="111" bestFit="1" customWidth="1"/>
    <col min="11" max="12" width="25.85546875" style="111" customWidth="1"/>
    <col min="13" max="13" width="19.7109375" style="103" bestFit="1" customWidth="1"/>
    <col min="14" max="14" width="15.42578125" style="103" bestFit="1" customWidth="1"/>
    <col min="15" max="15" width="15.7109375" style="103" bestFit="1" customWidth="1"/>
    <col min="16" max="16384" width="9.140625" style="103"/>
  </cols>
  <sheetData>
    <row r="1" spans="1:15">
      <c r="A1" s="144"/>
      <c r="B1" s="135"/>
      <c r="C1" s="136"/>
      <c r="D1" s="137"/>
      <c r="E1" s="137"/>
      <c r="F1" s="138"/>
      <c r="G1" s="139"/>
      <c r="H1" s="139"/>
      <c r="I1" s="140"/>
    </row>
    <row r="2" spans="1:15" s="141" customFormat="1" ht="62.25" customHeight="1">
      <c r="A2" s="142" t="s">
        <v>94</v>
      </c>
      <c r="B2" s="142" t="s">
        <v>158</v>
      </c>
      <c r="C2" s="101"/>
      <c r="D2" s="95"/>
      <c r="E2" s="101"/>
      <c r="F2" s="130"/>
      <c r="G2" s="130"/>
      <c r="H2" s="101"/>
      <c r="I2" s="102"/>
      <c r="J2" s="96"/>
      <c r="K2" s="97"/>
      <c r="L2" s="97"/>
      <c r="M2" s="101"/>
      <c r="N2" s="101"/>
    </row>
    <row r="3" spans="1:15" ht="25.5">
      <c r="A3" s="142" t="s">
        <v>0</v>
      </c>
      <c r="B3" s="98"/>
      <c r="C3" s="99"/>
      <c r="D3" s="99"/>
      <c r="E3" s="99"/>
      <c r="F3" s="131"/>
      <c r="G3" s="131"/>
      <c r="H3" s="100"/>
      <c r="I3" s="100"/>
      <c r="J3" s="94"/>
      <c r="K3" s="94"/>
      <c r="L3" s="94"/>
      <c r="M3" s="98"/>
      <c r="N3" s="98"/>
    </row>
    <row r="4" spans="1:15" ht="25.5">
      <c r="A4" s="143">
        <v>1</v>
      </c>
      <c r="B4" s="102" t="s">
        <v>0</v>
      </c>
      <c r="C4" s="99"/>
      <c r="D4" s="99"/>
      <c r="E4" s="99"/>
      <c r="F4" s="132"/>
      <c r="G4" s="132"/>
      <c r="H4" s="104"/>
      <c r="I4" s="100"/>
      <c r="J4" s="94"/>
      <c r="K4" s="94"/>
      <c r="L4" s="94"/>
      <c r="M4" s="105"/>
      <c r="N4" s="106"/>
      <c r="O4" s="107"/>
    </row>
    <row r="5" spans="1:15" ht="25.5">
      <c r="A5" s="143">
        <v>2</v>
      </c>
      <c r="B5" s="102" t="s">
        <v>1</v>
      </c>
      <c r="C5" s="99"/>
      <c r="D5" s="99"/>
      <c r="E5" s="99"/>
      <c r="F5" s="132"/>
      <c r="G5" s="132"/>
      <c r="H5" s="104"/>
      <c r="I5" s="100"/>
      <c r="J5" s="94"/>
      <c r="K5" s="94"/>
      <c r="L5" s="94"/>
      <c r="M5" s="105"/>
      <c r="N5" s="106"/>
      <c r="O5" s="108"/>
    </row>
    <row r="6" spans="1:15" ht="25.5">
      <c r="A6" s="143">
        <v>3</v>
      </c>
      <c r="B6" s="102" t="s">
        <v>2</v>
      </c>
      <c r="C6" s="99"/>
      <c r="D6" s="99"/>
      <c r="E6" s="99"/>
      <c r="F6" s="132"/>
      <c r="G6" s="132"/>
      <c r="H6" s="104"/>
      <c r="I6" s="100"/>
      <c r="J6" s="94"/>
      <c r="K6" s="94"/>
      <c r="L6" s="94"/>
      <c r="M6" s="105"/>
      <c r="N6" s="106"/>
      <c r="O6" s="108"/>
    </row>
    <row r="7" spans="1:15" ht="25.5">
      <c r="A7" s="143">
        <v>4</v>
      </c>
      <c r="B7" s="102" t="s">
        <v>3</v>
      </c>
      <c r="C7" s="99"/>
      <c r="D7" s="99"/>
      <c r="E7" s="99"/>
      <c r="F7" s="133"/>
      <c r="G7" s="133"/>
      <c r="H7" s="104"/>
      <c r="I7" s="100"/>
      <c r="J7" s="94"/>
      <c r="K7" s="94"/>
      <c r="L7" s="94"/>
      <c r="M7" s="105"/>
      <c r="N7" s="106"/>
      <c r="O7" s="108"/>
    </row>
    <row r="8" spans="1:15" ht="25.5">
      <c r="A8" s="143"/>
      <c r="B8" s="100"/>
      <c r="C8" s="101"/>
      <c r="D8" s="101"/>
      <c r="E8" s="101"/>
      <c r="F8" s="132"/>
      <c r="G8" s="132"/>
      <c r="H8" s="109"/>
      <c r="I8" s="109"/>
      <c r="J8" s="94"/>
      <c r="K8" s="94"/>
      <c r="L8" s="94"/>
      <c r="M8" s="98"/>
      <c r="N8" s="106"/>
    </row>
    <row r="9" spans="1:15" ht="25.5">
      <c r="A9" s="143" t="s">
        <v>30</v>
      </c>
      <c r="B9" s="110"/>
      <c r="C9" s="110"/>
      <c r="D9" s="110"/>
      <c r="E9" s="110"/>
      <c r="F9" s="134"/>
      <c r="G9" s="134"/>
      <c r="H9" s="110"/>
      <c r="I9" s="110"/>
      <c r="J9" s="94"/>
      <c r="K9" s="94"/>
      <c r="L9" s="94"/>
      <c r="M9" s="98"/>
      <c r="N9" s="106"/>
    </row>
    <row r="10" spans="1:15" ht="25.5">
      <c r="A10" s="143">
        <v>5</v>
      </c>
      <c r="B10" s="102" t="s">
        <v>30</v>
      </c>
      <c r="C10" s="99"/>
      <c r="D10" s="99"/>
      <c r="E10" s="99"/>
      <c r="F10" s="132"/>
      <c r="G10" s="132"/>
      <c r="H10" s="104"/>
      <c r="I10" s="100"/>
      <c r="J10" s="94"/>
      <c r="K10" s="94"/>
      <c r="L10" s="94"/>
      <c r="M10" s="105"/>
      <c r="N10" s="106"/>
    </row>
    <row r="11" spans="1:15" ht="25.5">
      <c r="A11" s="143">
        <v>6</v>
      </c>
      <c r="B11" s="102" t="s">
        <v>31</v>
      </c>
      <c r="C11" s="99"/>
      <c r="D11" s="99"/>
      <c r="E11" s="99"/>
      <c r="F11" s="132"/>
      <c r="G11" s="132"/>
      <c r="H11" s="104"/>
      <c r="I11" s="100"/>
      <c r="J11" s="94"/>
      <c r="K11" s="94"/>
      <c r="L11" s="94"/>
      <c r="M11" s="105"/>
      <c r="N11" s="106"/>
    </row>
    <row r="12" spans="1:15" ht="25.5">
      <c r="A12" s="143">
        <v>7</v>
      </c>
      <c r="B12" s="102" t="s">
        <v>32</v>
      </c>
      <c r="C12" s="99"/>
      <c r="D12" s="99"/>
      <c r="E12" s="99"/>
      <c r="F12" s="132"/>
      <c r="G12" s="132"/>
      <c r="H12" s="104"/>
      <c r="I12" s="100"/>
      <c r="J12" s="94"/>
      <c r="K12" s="94"/>
      <c r="L12" s="94"/>
      <c r="M12" s="105"/>
      <c r="N12" s="106"/>
    </row>
    <row r="13" spans="1:15" ht="25.5">
      <c r="A13" s="143"/>
      <c r="B13" s="102"/>
      <c r="C13" s="101"/>
      <c r="D13" s="101"/>
      <c r="E13" s="101"/>
      <c r="F13" s="133"/>
      <c r="G13" s="133"/>
      <c r="H13" s="109"/>
      <c r="I13" s="109"/>
      <c r="J13" s="94"/>
      <c r="K13" s="94"/>
      <c r="L13" s="94"/>
      <c r="M13" s="105"/>
      <c r="N13" s="106"/>
    </row>
    <row r="14" spans="1:15" ht="25.5">
      <c r="A14" s="143" t="s">
        <v>46</v>
      </c>
      <c r="B14" s="102"/>
      <c r="C14" s="101"/>
      <c r="D14" s="101"/>
      <c r="E14" s="101"/>
      <c r="F14" s="132"/>
      <c r="G14" s="132"/>
      <c r="H14" s="104"/>
      <c r="I14" s="104"/>
      <c r="J14" s="94"/>
      <c r="K14" s="94"/>
      <c r="L14" s="94"/>
      <c r="M14" s="98"/>
      <c r="N14" s="106"/>
    </row>
    <row r="15" spans="1:15" ht="25.5">
      <c r="A15" s="143">
        <v>8</v>
      </c>
      <c r="B15" s="102" t="s">
        <v>47</v>
      </c>
      <c r="C15" s="99"/>
      <c r="D15" s="99"/>
      <c r="E15" s="99"/>
      <c r="F15" s="132"/>
      <c r="G15" s="132"/>
      <c r="H15" s="104"/>
      <c r="I15" s="100"/>
      <c r="J15" s="94"/>
      <c r="K15" s="94"/>
      <c r="L15" s="94"/>
      <c r="M15" s="105"/>
      <c r="N15" s="106"/>
    </row>
    <row r="16" spans="1:15" ht="25.5">
      <c r="A16" s="143">
        <v>9</v>
      </c>
      <c r="B16" s="102" t="s">
        <v>46</v>
      </c>
      <c r="C16" s="99"/>
      <c r="D16" s="99"/>
      <c r="E16" s="99"/>
      <c r="F16" s="132"/>
      <c r="G16" s="132"/>
      <c r="H16" s="104"/>
      <c r="I16" s="100"/>
      <c r="J16" s="94"/>
      <c r="K16" s="94"/>
      <c r="L16" s="94"/>
      <c r="M16" s="105"/>
      <c r="N16" s="106"/>
    </row>
    <row r="17" spans="1:14" ht="25.5">
      <c r="A17" s="143">
        <v>10</v>
      </c>
      <c r="B17" s="102" t="s">
        <v>48</v>
      </c>
      <c r="C17" s="99"/>
      <c r="D17" s="99"/>
      <c r="E17" s="99"/>
      <c r="F17" s="132"/>
      <c r="G17" s="132"/>
      <c r="H17" s="104"/>
      <c r="I17" s="100"/>
      <c r="J17" s="94"/>
      <c r="K17" s="94"/>
      <c r="L17" s="94"/>
      <c r="M17" s="105"/>
      <c r="N17" s="106"/>
    </row>
    <row r="18" spans="1:14" ht="25.5">
      <c r="A18" s="143">
        <v>11</v>
      </c>
      <c r="B18" s="102" t="s">
        <v>49</v>
      </c>
      <c r="C18" s="99"/>
      <c r="D18" s="99"/>
      <c r="E18" s="99"/>
      <c r="F18" s="132"/>
      <c r="G18" s="132"/>
      <c r="H18" s="104"/>
      <c r="I18" s="100"/>
      <c r="J18" s="94"/>
      <c r="K18" s="94"/>
      <c r="L18" s="94"/>
      <c r="M18" s="105"/>
      <c r="N18" s="106"/>
    </row>
    <row r="19" spans="1:14" ht="25.5">
      <c r="A19" s="143">
        <v>12</v>
      </c>
      <c r="B19" s="102" t="s">
        <v>50</v>
      </c>
      <c r="C19" s="99"/>
      <c r="D19" s="99"/>
      <c r="E19" s="99"/>
      <c r="F19" s="132"/>
      <c r="G19" s="132"/>
      <c r="H19" s="104"/>
      <c r="I19" s="100"/>
      <c r="J19" s="94"/>
      <c r="K19" s="94"/>
      <c r="L19" s="94"/>
      <c r="M19" s="105"/>
      <c r="N19" s="106"/>
    </row>
    <row r="20" spans="1:14" ht="25.5">
      <c r="A20" s="143"/>
      <c r="B20" s="102"/>
      <c r="C20" s="101"/>
      <c r="D20" s="101"/>
      <c r="E20" s="101"/>
      <c r="F20" s="133"/>
      <c r="G20" s="133"/>
      <c r="H20" s="109"/>
      <c r="I20" s="109"/>
      <c r="J20" s="94"/>
      <c r="K20" s="94"/>
      <c r="L20" s="94"/>
      <c r="M20" s="105"/>
      <c r="N20" s="106"/>
    </row>
    <row r="21" spans="1:14" ht="25.5">
      <c r="A21" s="143" t="s">
        <v>17</v>
      </c>
      <c r="B21" s="102"/>
      <c r="C21" s="101"/>
      <c r="D21" s="101"/>
      <c r="E21" s="101"/>
      <c r="F21" s="132"/>
      <c r="G21" s="132"/>
      <c r="H21" s="104"/>
      <c r="I21" s="104"/>
      <c r="J21" s="94"/>
      <c r="K21" s="94"/>
      <c r="L21" s="94"/>
      <c r="M21" s="98"/>
      <c r="N21" s="106"/>
    </row>
    <row r="22" spans="1:14" ht="25.5">
      <c r="A22" s="143">
        <v>13</v>
      </c>
      <c r="B22" s="102" t="s">
        <v>20</v>
      </c>
      <c r="C22" s="99"/>
      <c r="D22" s="99"/>
      <c r="E22" s="99"/>
      <c r="F22" s="132"/>
      <c r="G22" s="132"/>
      <c r="H22" s="104"/>
      <c r="I22" s="100"/>
      <c r="J22" s="94"/>
      <c r="K22" s="94"/>
      <c r="L22" s="94"/>
      <c r="M22" s="105"/>
      <c r="N22" s="106"/>
    </row>
    <row r="23" spans="1:14" ht="25.5">
      <c r="A23" s="143">
        <v>14</v>
      </c>
      <c r="B23" s="102" t="s">
        <v>17</v>
      </c>
      <c r="C23" s="99"/>
      <c r="D23" s="99"/>
      <c r="E23" s="99"/>
      <c r="F23" s="132"/>
      <c r="G23" s="132"/>
      <c r="H23" s="104"/>
      <c r="I23" s="100"/>
      <c r="J23" s="94"/>
      <c r="K23" s="94"/>
      <c r="L23" s="94"/>
      <c r="M23" s="105"/>
      <c r="N23" s="106"/>
    </row>
    <row r="24" spans="1:14" ht="25.5">
      <c r="A24" s="143">
        <v>15</v>
      </c>
      <c r="B24" s="102" t="s">
        <v>19</v>
      </c>
      <c r="C24" s="99"/>
      <c r="D24" s="99"/>
      <c r="E24" s="99"/>
      <c r="F24" s="132"/>
      <c r="G24" s="132"/>
      <c r="H24" s="104"/>
      <c r="I24" s="100"/>
      <c r="J24" s="94"/>
      <c r="K24" s="94"/>
      <c r="L24" s="94"/>
      <c r="M24" s="105"/>
      <c r="N24" s="106"/>
    </row>
    <row r="25" spans="1:14" ht="25.5">
      <c r="A25" s="143">
        <v>16</v>
      </c>
      <c r="B25" s="102" t="s">
        <v>18</v>
      </c>
      <c r="C25" s="99"/>
      <c r="D25" s="99"/>
      <c r="E25" s="99"/>
      <c r="F25" s="132"/>
      <c r="G25" s="132"/>
      <c r="H25" s="104"/>
      <c r="I25" s="100"/>
      <c r="J25" s="94"/>
      <c r="K25" s="94"/>
      <c r="L25" s="94"/>
      <c r="M25" s="105"/>
      <c r="N25" s="106"/>
    </row>
    <row r="26" spans="1:14" ht="25.5">
      <c r="A26" s="143"/>
      <c r="B26" s="102"/>
      <c r="C26" s="101"/>
      <c r="D26" s="101"/>
      <c r="E26" s="101"/>
      <c r="F26" s="133"/>
      <c r="G26" s="133"/>
      <c r="H26" s="109"/>
      <c r="I26" s="109"/>
      <c r="J26" s="94"/>
      <c r="K26" s="94"/>
      <c r="L26" s="94"/>
      <c r="M26" s="105"/>
      <c r="N26" s="106"/>
    </row>
    <row r="27" spans="1:14" ht="25.5">
      <c r="A27" s="143" t="s">
        <v>13</v>
      </c>
      <c r="B27" s="102"/>
      <c r="C27" s="101"/>
      <c r="D27" s="101"/>
      <c r="E27" s="101"/>
      <c r="F27" s="132"/>
      <c r="G27" s="132"/>
      <c r="H27" s="104"/>
      <c r="I27" s="104"/>
      <c r="J27" s="94"/>
      <c r="K27" s="94"/>
      <c r="L27" s="94"/>
      <c r="M27" s="105"/>
      <c r="N27" s="106"/>
    </row>
    <row r="28" spans="1:14" ht="25.5">
      <c r="A28" s="143">
        <v>17</v>
      </c>
      <c r="B28" s="102" t="s">
        <v>97</v>
      </c>
      <c r="C28" s="99"/>
      <c r="D28" s="99"/>
      <c r="E28" s="99"/>
      <c r="F28" s="132"/>
      <c r="G28" s="132"/>
      <c r="H28" s="104"/>
      <c r="I28" s="100"/>
      <c r="J28" s="94"/>
      <c r="K28" s="94"/>
      <c r="L28" s="94"/>
      <c r="M28" s="105"/>
      <c r="N28" s="106"/>
    </row>
    <row r="29" spans="1:14" ht="25.5">
      <c r="A29" s="143">
        <v>18</v>
      </c>
      <c r="B29" s="102" t="s">
        <v>13</v>
      </c>
      <c r="C29" s="99"/>
      <c r="D29" s="99"/>
      <c r="E29" s="99"/>
      <c r="F29" s="132"/>
      <c r="G29" s="132"/>
      <c r="H29" s="104"/>
      <c r="I29" s="100"/>
      <c r="J29" s="94"/>
      <c r="K29" s="94"/>
      <c r="L29" s="94"/>
      <c r="M29" s="105"/>
      <c r="N29" s="106"/>
    </row>
    <row r="30" spans="1:14" ht="25.5">
      <c r="A30" s="143">
        <v>19</v>
      </c>
      <c r="B30" s="102" t="s">
        <v>15</v>
      </c>
      <c r="C30" s="99"/>
      <c r="D30" s="99"/>
      <c r="E30" s="99"/>
      <c r="F30" s="132"/>
      <c r="G30" s="132"/>
      <c r="H30" s="104"/>
      <c r="I30" s="100"/>
      <c r="J30" s="94"/>
      <c r="K30" s="94"/>
      <c r="L30" s="94"/>
      <c r="M30" s="105"/>
      <c r="N30" s="106"/>
    </row>
    <row r="31" spans="1:14" ht="25.5">
      <c r="A31" s="143">
        <v>20</v>
      </c>
      <c r="B31" s="102" t="s">
        <v>16</v>
      </c>
      <c r="C31" s="99"/>
      <c r="D31" s="99"/>
      <c r="E31" s="99"/>
      <c r="F31" s="132"/>
      <c r="G31" s="132"/>
      <c r="H31" s="104"/>
      <c r="I31" s="100"/>
      <c r="J31" s="94"/>
      <c r="K31" s="94"/>
      <c r="L31" s="94"/>
      <c r="M31" s="105"/>
      <c r="N31" s="106"/>
    </row>
    <row r="32" spans="1:14" ht="25.5">
      <c r="A32" s="143">
        <v>21</v>
      </c>
      <c r="B32" s="102" t="s">
        <v>14</v>
      </c>
      <c r="C32" s="99"/>
      <c r="D32" s="99"/>
      <c r="E32" s="99"/>
      <c r="F32" s="132"/>
      <c r="G32" s="132"/>
      <c r="H32" s="104"/>
      <c r="I32" s="100"/>
      <c r="J32" s="94"/>
      <c r="K32" s="94"/>
      <c r="L32" s="94"/>
      <c r="M32" s="105"/>
      <c r="N32" s="106"/>
    </row>
    <row r="33" spans="1:14" ht="25.5">
      <c r="A33" s="143"/>
      <c r="B33" s="102"/>
      <c r="C33" s="101"/>
      <c r="D33" s="101"/>
      <c r="E33" s="101"/>
      <c r="F33" s="132"/>
      <c r="G33" s="132"/>
      <c r="H33" s="109"/>
      <c r="I33" s="109"/>
      <c r="J33" s="94"/>
      <c r="K33" s="94"/>
      <c r="L33" s="94"/>
      <c r="M33" s="105"/>
      <c r="N33" s="106"/>
    </row>
    <row r="34" spans="1:14" ht="25.5">
      <c r="A34" s="143" t="s">
        <v>159</v>
      </c>
      <c r="B34" s="102"/>
      <c r="C34" s="101"/>
      <c r="D34" s="101"/>
      <c r="E34" s="101"/>
      <c r="F34" s="132"/>
      <c r="G34" s="132"/>
      <c r="H34" s="104"/>
      <c r="I34" s="104"/>
      <c r="J34" s="94"/>
      <c r="K34" s="94"/>
      <c r="L34" s="94"/>
      <c r="M34" s="105"/>
      <c r="N34" s="106"/>
    </row>
    <row r="35" spans="1:14" ht="25.5">
      <c r="A35" s="143">
        <v>22</v>
      </c>
      <c r="B35" s="102" t="s">
        <v>160</v>
      </c>
      <c r="C35" s="99"/>
      <c r="D35" s="99"/>
      <c r="E35" s="99"/>
      <c r="F35" s="132"/>
      <c r="G35" s="132"/>
      <c r="H35" s="104"/>
      <c r="I35" s="100"/>
      <c r="J35" s="94"/>
      <c r="K35" s="94"/>
      <c r="L35" s="94"/>
      <c r="M35" s="105"/>
      <c r="N35" s="106"/>
    </row>
    <row r="36" spans="1:14" ht="25.5">
      <c r="A36" s="143">
        <v>23</v>
      </c>
      <c r="B36" s="102" t="s">
        <v>6</v>
      </c>
      <c r="C36" s="99"/>
      <c r="D36" s="99"/>
      <c r="E36" s="99"/>
      <c r="F36" s="132"/>
      <c r="G36" s="132"/>
      <c r="H36" s="104"/>
      <c r="I36" s="100"/>
      <c r="J36" s="94"/>
      <c r="K36" s="94"/>
      <c r="L36" s="94"/>
      <c r="M36" s="105"/>
      <c r="N36" s="106"/>
    </row>
    <row r="37" spans="1:14" ht="25.5">
      <c r="A37" s="143">
        <v>24</v>
      </c>
      <c r="B37" s="102" t="s">
        <v>5</v>
      </c>
      <c r="C37" s="99"/>
      <c r="D37" s="99"/>
      <c r="E37" s="99"/>
      <c r="F37" s="132"/>
      <c r="G37" s="132"/>
      <c r="H37" s="104"/>
      <c r="I37" s="100"/>
      <c r="J37" s="94"/>
      <c r="K37" s="94"/>
      <c r="L37" s="94"/>
      <c r="M37" s="105"/>
      <c r="N37" s="106"/>
    </row>
    <row r="38" spans="1:14" ht="25.5">
      <c r="A38" s="143">
        <v>25</v>
      </c>
      <c r="B38" s="102" t="s">
        <v>98</v>
      </c>
      <c r="C38" s="99"/>
      <c r="D38" s="99"/>
      <c r="E38" s="99"/>
      <c r="F38" s="132"/>
      <c r="G38" s="132"/>
      <c r="H38" s="104"/>
      <c r="I38" s="100"/>
      <c r="J38" s="94"/>
      <c r="K38" s="94"/>
      <c r="L38" s="94"/>
      <c r="M38" s="105"/>
      <c r="N38" s="106"/>
    </row>
    <row r="39" spans="1:14" ht="25.5">
      <c r="A39" s="143"/>
      <c r="B39" s="102"/>
      <c r="C39" s="101"/>
      <c r="D39" s="101"/>
      <c r="E39" s="101"/>
      <c r="F39" s="132"/>
      <c r="G39" s="132"/>
      <c r="H39" s="109"/>
      <c r="I39" s="109"/>
      <c r="J39" s="94"/>
      <c r="K39" s="94"/>
      <c r="L39" s="94"/>
      <c r="M39" s="105"/>
      <c r="N39" s="106"/>
    </row>
    <row r="40" spans="1:14" ht="25.5">
      <c r="A40" s="143" t="s">
        <v>58</v>
      </c>
      <c r="B40" s="102"/>
      <c r="C40" s="101"/>
      <c r="D40" s="101"/>
      <c r="E40" s="101"/>
      <c r="F40" s="132"/>
      <c r="G40" s="132"/>
      <c r="H40" s="104"/>
      <c r="I40" s="104"/>
      <c r="J40" s="94"/>
      <c r="K40" s="94"/>
      <c r="L40" s="94"/>
      <c r="M40" s="98"/>
      <c r="N40" s="106"/>
    </row>
    <row r="41" spans="1:14" ht="25.5">
      <c r="A41" s="143">
        <v>26</v>
      </c>
      <c r="B41" s="101" t="s">
        <v>99</v>
      </c>
      <c r="C41" s="99"/>
      <c r="D41" s="99"/>
      <c r="E41" s="99"/>
      <c r="F41" s="132"/>
      <c r="G41" s="132"/>
      <c r="H41" s="104"/>
      <c r="I41" s="100"/>
      <c r="J41" s="94"/>
      <c r="K41" s="94"/>
      <c r="L41" s="94"/>
      <c r="M41" s="105"/>
      <c r="N41" s="106"/>
    </row>
    <row r="42" spans="1:14" ht="25.5">
      <c r="A42" s="143">
        <v>27</v>
      </c>
      <c r="B42" s="102" t="s">
        <v>58</v>
      </c>
      <c r="C42" s="99"/>
      <c r="D42" s="99"/>
      <c r="E42" s="99"/>
      <c r="F42" s="132"/>
      <c r="G42" s="132"/>
      <c r="H42" s="104"/>
      <c r="I42" s="100"/>
      <c r="J42" s="94"/>
      <c r="K42" s="94"/>
      <c r="L42" s="94"/>
      <c r="M42" s="105"/>
      <c r="N42" s="106"/>
    </row>
    <row r="43" spans="1:14" ht="25.5">
      <c r="A43" s="143">
        <v>28</v>
      </c>
      <c r="B43" s="102" t="s">
        <v>59</v>
      </c>
      <c r="C43" s="99"/>
      <c r="D43" s="99"/>
      <c r="E43" s="99"/>
      <c r="F43" s="132"/>
      <c r="G43" s="132"/>
      <c r="H43" s="104"/>
      <c r="I43" s="100"/>
      <c r="J43" s="94"/>
      <c r="K43" s="94"/>
      <c r="L43" s="94"/>
      <c r="M43" s="105"/>
      <c r="N43" s="106"/>
    </row>
    <row r="44" spans="1:14" ht="25.5">
      <c r="A44" s="143"/>
      <c r="B44" s="102"/>
      <c r="C44" s="101"/>
      <c r="D44" s="101"/>
      <c r="E44" s="101"/>
      <c r="F44" s="132"/>
      <c r="G44" s="132"/>
      <c r="H44" s="109"/>
      <c r="I44" s="109"/>
      <c r="J44" s="94"/>
      <c r="K44" s="94"/>
      <c r="L44" s="94"/>
      <c r="M44" s="105"/>
      <c r="N44" s="106"/>
    </row>
    <row r="45" spans="1:14" ht="25.5">
      <c r="A45" s="143" t="s">
        <v>23</v>
      </c>
      <c r="B45" s="102"/>
      <c r="C45" s="101"/>
      <c r="D45" s="101"/>
      <c r="E45" s="101"/>
      <c r="F45" s="132"/>
      <c r="G45" s="132"/>
      <c r="H45" s="104"/>
      <c r="I45" s="104"/>
      <c r="J45" s="94"/>
      <c r="K45" s="94"/>
      <c r="L45" s="94"/>
      <c r="M45" s="105"/>
      <c r="N45" s="106"/>
    </row>
    <row r="46" spans="1:14" ht="25.5">
      <c r="A46" s="143">
        <v>29</v>
      </c>
      <c r="B46" s="102" t="s">
        <v>24</v>
      </c>
      <c r="C46" s="99"/>
      <c r="D46" s="99"/>
      <c r="E46" s="99"/>
      <c r="F46" s="132"/>
      <c r="G46" s="132"/>
      <c r="H46" s="104"/>
      <c r="I46" s="100"/>
      <c r="J46" s="94"/>
      <c r="K46" s="94"/>
      <c r="L46" s="94"/>
      <c r="M46" s="105"/>
      <c r="N46" s="106"/>
    </row>
    <row r="47" spans="1:14" ht="25.5">
      <c r="A47" s="143">
        <v>30</v>
      </c>
      <c r="B47" s="102" t="s">
        <v>25</v>
      </c>
      <c r="C47" s="99"/>
      <c r="D47" s="99"/>
      <c r="E47" s="99"/>
      <c r="F47" s="132"/>
      <c r="G47" s="132"/>
      <c r="H47" s="104"/>
      <c r="I47" s="100"/>
      <c r="J47" s="94"/>
      <c r="K47" s="94"/>
      <c r="L47" s="94"/>
      <c r="M47" s="105"/>
      <c r="N47" s="106"/>
    </row>
    <row r="48" spans="1:14" ht="25.5">
      <c r="A48" s="143">
        <v>31</v>
      </c>
      <c r="B48" s="102" t="s">
        <v>103</v>
      </c>
      <c r="C48" s="99"/>
      <c r="D48" s="99"/>
      <c r="E48" s="99"/>
      <c r="F48" s="132"/>
      <c r="G48" s="132"/>
      <c r="H48" s="104"/>
      <c r="I48" s="100"/>
      <c r="J48" s="94"/>
      <c r="K48" s="94"/>
      <c r="L48" s="94"/>
      <c r="M48" s="105"/>
      <c r="N48" s="106"/>
    </row>
    <row r="49" spans="1:14" ht="25.5">
      <c r="A49" s="143">
        <v>32</v>
      </c>
      <c r="B49" s="102" t="s">
        <v>23</v>
      </c>
      <c r="C49" s="99"/>
      <c r="D49" s="99"/>
      <c r="E49" s="99"/>
      <c r="F49" s="132"/>
      <c r="G49" s="132"/>
      <c r="H49" s="104"/>
      <c r="I49" s="100"/>
      <c r="J49" s="94"/>
      <c r="K49" s="94"/>
      <c r="L49" s="94"/>
      <c r="M49" s="105"/>
      <c r="N49" s="106"/>
    </row>
    <row r="50" spans="1:14" ht="25.5">
      <c r="A50" s="143"/>
      <c r="B50" s="102"/>
      <c r="C50" s="101"/>
      <c r="D50" s="101"/>
      <c r="E50" s="101"/>
      <c r="F50" s="132"/>
      <c r="G50" s="132"/>
      <c r="H50" s="109"/>
      <c r="I50" s="109"/>
      <c r="J50" s="94"/>
      <c r="K50" s="94"/>
      <c r="L50" s="94"/>
      <c r="M50" s="105"/>
      <c r="N50" s="106"/>
    </row>
    <row r="51" spans="1:14" ht="25.5">
      <c r="A51" s="143" t="s">
        <v>96</v>
      </c>
      <c r="B51" s="102"/>
      <c r="C51" s="101"/>
      <c r="D51" s="101"/>
      <c r="E51" s="101"/>
      <c r="F51" s="132"/>
      <c r="G51" s="132"/>
      <c r="H51" s="104"/>
      <c r="I51" s="104"/>
      <c r="J51" s="94"/>
      <c r="K51" s="94"/>
      <c r="L51" s="94"/>
      <c r="M51" s="98"/>
      <c r="N51" s="106"/>
    </row>
    <row r="52" spans="1:14" ht="25.5">
      <c r="A52" s="143">
        <v>33</v>
      </c>
      <c r="B52" s="102" t="s">
        <v>26</v>
      </c>
      <c r="C52" s="99"/>
      <c r="D52" s="99"/>
      <c r="E52" s="99"/>
      <c r="F52" s="132"/>
      <c r="G52" s="132"/>
      <c r="H52" s="104"/>
      <c r="I52" s="100"/>
      <c r="J52" s="94"/>
      <c r="K52" s="94"/>
      <c r="L52" s="94"/>
      <c r="M52" s="105"/>
      <c r="N52" s="106"/>
    </row>
    <row r="53" spans="1:14" ht="25.5">
      <c r="A53" s="143">
        <v>34</v>
      </c>
      <c r="B53" s="102" t="s">
        <v>29</v>
      </c>
      <c r="C53" s="99"/>
      <c r="D53" s="99"/>
      <c r="E53" s="99"/>
      <c r="F53" s="132"/>
      <c r="G53" s="132"/>
      <c r="H53" s="104"/>
      <c r="I53" s="100"/>
      <c r="J53" s="94"/>
      <c r="K53" s="94"/>
      <c r="L53" s="94"/>
      <c r="M53" s="105"/>
      <c r="N53" s="106"/>
    </row>
    <row r="54" spans="1:14" ht="25.5">
      <c r="A54" s="143">
        <v>35</v>
      </c>
      <c r="B54" s="102" t="s">
        <v>27</v>
      </c>
      <c r="C54" s="99"/>
      <c r="D54" s="99"/>
      <c r="E54" s="99"/>
      <c r="F54" s="132"/>
      <c r="G54" s="132"/>
      <c r="H54" s="104"/>
      <c r="I54" s="100"/>
      <c r="J54" s="94"/>
      <c r="K54" s="94"/>
      <c r="L54" s="94"/>
      <c r="M54" s="105"/>
      <c r="N54" s="106"/>
    </row>
    <row r="55" spans="1:14" ht="25.5">
      <c r="A55" s="143">
        <v>36</v>
      </c>
      <c r="B55" s="102" t="s">
        <v>28</v>
      </c>
      <c r="C55" s="99"/>
      <c r="D55" s="99"/>
      <c r="E55" s="99"/>
      <c r="F55" s="132"/>
      <c r="G55" s="132"/>
      <c r="H55" s="104"/>
      <c r="I55" s="100"/>
      <c r="J55" s="94"/>
      <c r="K55" s="94"/>
      <c r="L55" s="94"/>
      <c r="M55" s="105"/>
      <c r="N55" s="106"/>
    </row>
    <row r="56" spans="1:14" ht="25.5">
      <c r="A56" s="143"/>
      <c r="B56" s="102"/>
      <c r="C56" s="101"/>
      <c r="D56" s="101"/>
      <c r="E56" s="101"/>
      <c r="F56" s="132"/>
      <c r="G56" s="132"/>
      <c r="H56" s="109"/>
      <c r="I56" s="109"/>
      <c r="J56" s="94"/>
      <c r="K56" s="94"/>
      <c r="L56" s="94"/>
      <c r="M56" s="105"/>
      <c r="N56" s="106"/>
    </row>
    <row r="57" spans="1:14" ht="25.5">
      <c r="A57" s="143" t="s">
        <v>38</v>
      </c>
      <c r="B57" s="102"/>
      <c r="C57" s="101"/>
      <c r="D57" s="101"/>
      <c r="E57" s="101"/>
      <c r="F57" s="132"/>
      <c r="G57" s="132"/>
      <c r="H57" s="104"/>
      <c r="I57" s="104"/>
      <c r="J57" s="94"/>
      <c r="K57" s="94"/>
      <c r="L57" s="94"/>
      <c r="M57" s="98"/>
      <c r="N57" s="106"/>
    </row>
    <row r="58" spans="1:14" ht="25.5">
      <c r="A58" s="143">
        <v>37</v>
      </c>
      <c r="B58" s="102" t="s">
        <v>38</v>
      </c>
      <c r="C58" s="99"/>
      <c r="D58" s="99"/>
      <c r="E58" s="99"/>
      <c r="F58" s="132"/>
      <c r="G58" s="132"/>
      <c r="H58" s="104"/>
      <c r="I58" s="100"/>
      <c r="J58" s="94"/>
      <c r="K58" s="94"/>
      <c r="L58" s="94"/>
      <c r="M58" s="105"/>
      <c r="N58" s="106"/>
    </row>
    <row r="59" spans="1:14" ht="25.5">
      <c r="A59" s="143">
        <v>38</v>
      </c>
      <c r="B59" s="102" t="s">
        <v>39</v>
      </c>
      <c r="C59" s="99"/>
      <c r="D59" s="99"/>
      <c r="E59" s="99"/>
      <c r="F59" s="132"/>
      <c r="G59" s="132"/>
      <c r="H59" s="104"/>
      <c r="I59" s="100"/>
      <c r="J59" s="94"/>
      <c r="K59" s="94"/>
      <c r="L59" s="94"/>
      <c r="M59" s="105"/>
      <c r="N59" s="106"/>
    </row>
    <row r="60" spans="1:14" ht="25.5">
      <c r="A60" s="143">
        <v>39</v>
      </c>
      <c r="B60" s="102" t="s">
        <v>41</v>
      </c>
      <c r="C60" s="99"/>
      <c r="D60" s="99"/>
      <c r="E60" s="99"/>
      <c r="F60" s="132"/>
      <c r="G60" s="132"/>
      <c r="H60" s="104"/>
      <c r="I60" s="100"/>
      <c r="J60" s="94"/>
      <c r="K60" s="94"/>
      <c r="L60" s="94"/>
      <c r="M60" s="105"/>
      <c r="N60" s="106"/>
    </row>
    <row r="61" spans="1:14" ht="40.5">
      <c r="A61" s="143">
        <v>40</v>
      </c>
      <c r="B61" s="101" t="s">
        <v>40</v>
      </c>
      <c r="C61" s="99"/>
      <c r="D61" s="99"/>
      <c r="E61" s="99"/>
      <c r="F61" s="132"/>
      <c r="G61" s="132"/>
      <c r="H61" s="104"/>
      <c r="I61" s="100"/>
      <c r="J61" s="94"/>
      <c r="K61" s="94"/>
      <c r="L61" s="94"/>
      <c r="M61" s="105"/>
      <c r="N61" s="106"/>
    </row>
    <row r="62" spans="1:14" ht="25.5">
      <c r="A62" s="143">
        <v>41</v>
      </c>
      <c r="B62" s="102" t="s">
        <v>100</v>
      </c>
      <c r="C62" s="99"/>
      <c r="D62" s="99"/>
      <c r="E62" s="99"/>
      <c r="F62" s="132"/>
      <c r="G62" s="132"/>
      <c r="H62" s="104"/>
      <c r="I62" s="100"/>
      <c r="J62" s="94"/>
      <c r="K62" s="94"/>
      <c r="L62" s="94"/>
      <c r="M62" s="105"/>
      <c r="N62" s="106"/>
    </row>
    <row r="63" spans="1:14" ht="25.5">
      <c r="A63" s="143">
        <v>42</v>
      </c>
      <c r="B63" s="102" t="s">
        <v>42</v>
      </c>
      <c r="C63" s="99"/>
      <c r="D63" s="99"/>
      <c r="E63" s="99"/>
      <c r="F63" s="132"/>
      <c r="G63" s="132"/>
      <c r="H63" s="104"/>
      <c r="I63" s="100"/>
      <c r="J63" s="94"/>
      <c r="K63" s="94"/>
      <c r="L63" s="94"/>
      <c r="M63" s="105"/>
      <c r="N63" s="106"/>
    </row>
    <row r="64" spans="1:14" ht="25.5">
      <c r="A64" s="143"/>
      <c r="B64" s="102"/>
      <c r="C64" s="101"/>
      <c r="D64" s="101"/>
      <c r="E64" s="101"/>
      <c r="F64" s="133"/>
      <c r="G64" s="133"/>
      <c r="H64" s="109"/>
      <c r="I64" s="109"/>
      <c r="J64" s="94"/>
      <c r="K64" s="94"/>
      <c r="L64" s="94"/>
      <c r="M64" s="105"/>
      <c r="N64" s="106"/>
    </row>
    <row r="65" spans="1:14" ht="25.5">
      <c r="A65" s="142" t="s">
        <v>157</v>
      </c>
      <c r="B65" s="102" t="s">
        <v>158</v>
      </c>
      <c r="C65" s="101"/>
      <c r="D65" s="95"/>
      <c r="E65" s="101"/>
      <c r="F65" s="130"/>
      <c r="G65" s="130"/>
      <c r="H65" s="101"/>
      <c r="I65" s="102"/>
      <c r="J65" s="96"/>
      <c r="K65" s="97"/>
      <c r="L65" s="97"/>
      <c r="M65" s="101"/>
      <c r="N65" s="101"/>
    </row>
    <row r="66" spans="1:14" ht="25.5">
      <c r="A66" s="143" t="s">
        <v>51</v>
      </c>
      <c r="B66" s="102"/>
      <c r="C66" s="101"/>
      <c r="D66" s="101"/>
      <c r="E66" s="101"/>
      <c r="F66" s="132"/>
      <c r="G66" s="132"/>
      <c r="H66" s="104"/>
      <c r="I66" s="104"/>
      <c r="J66" s="94"/>
      <c r="K66" s="94"/>
      <c r="L66" s="94"/>
      <c r="M66" s="105"/>
      <c r="N66" s="106"/>
    </row>
    <row r="67" spans="1:14" ht="25.5">
      <c r="A67" s="143">
        <v>43</v>
      </c>
      <c r="B67" s="102" t="s">
        <v>54</v>
      </c>
      <c r="C67" s="99"/>
      <c r="D67" s="99"/>
      <c r="E67" s="99"/>
      <c r="F67" s="132"/>
      <c r="G67" s="132"/>
      <c r="H67" s="104"/>
      <c r="I67" s="100"/>
      <c r="J67" s="94"/>
      <c r="K67" s="94"/>
      <c r="L67" s="94"/>
      <c r="M67" s="105"/>
      <c r="N67" s="106"/>
    </row>
    <row r="68" spans="1:14" ht="25.5">
      <c r="A68" s="143">
        <v>44</v>
      </c>
      <c r="B68" s="102" t="s">
        <v>53</v>
      </c>
      <c r="C68" s="99"/>
      <c r="D68" s="99"/>
      <c r="E68" s="99"/>
      <c r="F68" s="132"/>
      <c r="G68" s="132"/>
      <c r="H68" s="104"/>
      <c r="I68" s="100"/>
      <c r="J68" s="94"/>
      <c r="K68" s="94"/>
      <c r="L68" s="94"/>
      <c r="M68" s="105"/>
      <c r="N68" s="106"/>
    </row>
    <row r="69" spans="1:14" ht="25.5">
      <c r="A69" s="143">
        <v>45</v>
      </c>
      <c r="B69" s="102" t="s">
        <v>52</v>
      </c>
      <c r="C69" s="99"/>
      <c r="D69" s="99"/>
      <c r="E69" s="99"/>
      <c r="F69" s="132"/>
      <c r="G69" s="132"/>
      <c r="H69" s="104"/>
      <c r="I69" s="100"/>
      <c r="J69" s="94"/>
      <c r="K69" s="94"/>
      <c r="L69" s="94"/>
      <c r="M69" s="105"/>
      <c r="N69" s="106"/>
    </row>
    <row r="70" spans="1:14" ht="25.5">
      <c r="A70" s="143">
        <v>46</v>
      </c>
      <c r="B70" s="102" t="s">
        <v>51</v>
      </c>
      <c r="C70" s="99"/>
      <c r="D70" s="99"/>
      <c r="E70" s="99"/>
      <c r="F70" s="132"/>
      <c r="G70" s="132"/>
      <c r="H70" s="104"/>
      <c r="I70" s="100"/>
      <c r="J70" s="94"/>
      <c r="K70" s="94"/>
      <c r="L70" s="94"/>
      <c r="M70" s="105"/>
      <c r="N70" s="106"/>
    </row>
    <row r="71" spans="1:14" ht="25.5">
      <c r="A71" s="143"/>
      <c r="B71" s="102"/>
      <c r="C71" s="101"/>
      <c r="D71" s="101"/>
      <c r="E71" s="101"/>
      <c r="F71" s="132"/>
      <c r="G71" s="132"/>
      <c r="H71" s="109"/>
      <c r="I71" s="109"/>
      <c r="J71" s="94"/>
      <c r="K71" s="94"/>
      <c r="L71" s="94"/>
      <c r="M71" s="105"/>
      <c r="N71" s="106"/>
    </row>
    <row r="72" spans="1:14" ht="25.5">
      <c r="A72" s="142" t="s">
        <v>56</v>
      </c>
      <c r="B72" s="102"/>
      <c r="C72" s="101"/>
      <c r="D72" s="101"/>
      <c r="E72" s="101"/>
      <c r="F72" s="132"/>
      <c r="G72" s="132"/>
      <c r="H72" s="104"/>
      <c r="I72" s="104"/>
      <c r="J72" s="94"/>
      <c r="K72" s="94"/>
      <c r="L72" s="94"/>
      <c r="M72" s="105"/>
      <c r="N72" s="106"/>
    </row>
    <row r="73" spans="1:14" ht="25.5">
      <c r="A73" s="143">
        <v>47</v>
      </c>
      <c r="B73" s="102" t="s">
        <v>56</v>
      </c>
      <c r="C73" s="99"/>
      <c r="D73" s="99"/>
      <c r="E73" s="99"/>
      <c r="F73" s="132"/>
      <c r="G73" s="132"/>
      <c r="H73" s="104"/>
      <c r="I73" s="100"/>
      <c r="J73" s="94"/>
      <c r="K73" s="94"/>
      <c r="L73" s="94"/>
      <c r="M73" s="105"/>
      <c r="N73" s="106"/>
    </row>
    <row r="74" spans="1:14" ht="25.5">
      <c r="A74" s="143">
        <v>48</v>
      </c>
      <c r="B74" s="102" t="s">
        <v>55</v>
      </c>
      <c r="C74" s="99"/>
      <c r="D74" s="99"/>
      <c r="E74" s="99"/>
      <c r="F74" s="132"/>
      <c r="G74" s="132"/>
      <c r="H74" s="104"/>
      <c r="I74" s="100"/>
      <c r="J74" s="94"/>
      <c r="K74" s="94"/>
      <c r="L74" s="94"/>
      <c r="M74" s="105"/>
      <c r="N74" s="106"/>
    </row>
    <row r="75" spans="1:14" ht="25.5">
      <c r="A75" s="143">
        <v>49</v>
      </c>
      <c r="B75" s="102" t="s">
        <v>57</v>
      </c>
      <c r="C75" s="99"/>
      <c r="D75" s="99"/>
      <c r="E75" s="99"/>
      <c r="F75" s="132"/>
      <c r="G75" s="132"/>
      <c r="H75" s="104"/>
      <c r="I75" s="100"/>
      <c r="J75" s="94"/>
      <c r="K75" s="94"/>
      <c r="L75" s="94"/>
      <c r="M75" s="105"/>
      <c r="N75" s="106"/>
    </row>
    <row r="76" spans="1:14" ht="25.5">
      <c r="A76" s="143"/>
      <c r="B76" s="102"/>
      <c r="C76" s="101"/>
      <c r="D76" s="101"/>
      <c r="E76" s="101"/>
      <c r="F76" s="132"/>
      <c r="G76" s="132"/>
      <c r="H76" s="109"/>
      <c r="I76" s="109"/>
      <c r="J76" s="94"/>
      <c r="K76" s="94"/>
      <c r="L76" s="94"/>
      <c r="M76" s="105"/>
      <c r="N76" s="106"/>
    </row>
    <row r="77" spans="1:14" ht="25.5">
      <c r="A77" s="143" t="s">
        <v>63</v>
      </c>
      <c r="B77" s="102"/>
      <c r="C77" s="101"/>
      <c r="D77" s="101"/>
      <c r="E77" s="99"/>
      <c r="F77" s="132"/>
      <c r="G77" s="132"/>
      <c r="H77" s="104"/>
      <c r="I77" s="104"/>
      <c r="J77" s="94"/>
      <c r="K77" s="94"/>
      <c r="L77" s="94"/>
      <c r="M77" s="105"/>
      <c r="N77" s="106"/>
    </row>
    <row r="78" spans="1:14" ht="25.5">
      <c r="A78" s="143">
        <v>50</v>
      </c>
      <c r="B78" s="102" t="s">
        <v>63</v>
      </c>
      <c r="C78" s="99"/>
      <c r="D78" s="99"/>
      <c r="E78" s="99"/>
      <c r="F78" s="132"/>
      <c r="G78" s="132"/>
      <c r="H78" s="104"/>
      <c r="I78" s="100"/>
      <c r="J78" s="94"/>
      <c r="K78" s="94"/>
      <c r="L78" s="94"/>
      <c r="M78" s="105"/>
      <c r="N78" s="106"/>
    </row>
    <row r="79" spans="1:14" ht="25.5">
      <c r="A79" s="143">
        <v>51</v>
      </c>
      <c r="B79" s="102" t="s">
        <v>65</v>
      </c>
      <c r="C79" s="99"/>
      <c r="D79" s="99"/>
      <c r="E79" s="99"/>
      <c r="F79" s="132"/>
      <c r="G79" s="132"/>
      <c r="H79" s="104"/>
      <c r="I79" s="100"/>
      <c r="J79" s="94"/>
      <c r="K79" s="94"/>
      <c r="L79" s="94"/>
      <c r="M79" s="105"/>
      <c r="N79" s="106"/>
    </row>
    <row r="80" spans="1:14" ht="25.5">
      <c r="A80" s="143">
        <v>52</v>
      </c>
      <c r="B80" s="102" t="s">
        <v>64</v>
      </c>
      <c r="C80" s="99"/>
      <c r="D80" s="99"/>
      <c r="E80" s="99"/>
      <c r="F80" s="132"/>
      <c r="G80" s="132"/>
      <c r="H80" s="104"/>
      <c r="I80" s="100"/>
      <c r="J80" s="94"/>
      <c r="K80" s="94"/>
      <c r="L80" s="94"/>
      <c r="M80" s="105"/>
      <c r="N80" s="106"/>
    </row>
    <row r="81" spans="1:14" ht="25.5">
      <c r="A81" s="143">
        <v>53</v>
      </c>
      <c r="B81" s="102" t="s">
        <v>66</v>
      </c>
      <c r="C81" s="99"/>
      <c r="D81" s="99"/>
      <c r="E81" s="99"/>
      <c r="F81" s="132"/>
      <c r="G81" s="132"/>
      <c r="H81" s="104"/>
      <c r="I81" s="100"/>
      <c r="J81" s="94"/>
      <c r="K81" s="94"/>
      <c r="L81" s="94"/>
      <c r="M81" s="105"/>
      <c r="N81" s="106"/>
    </row>
    <row r="82" spans="1:14" ht="25.5">
      <c r="A82" s="143"/>
      <c r="B82" s="102"/>
      <c r="C82" s="101"/>
      <c r="D82" s="101"/>
      <c r="E82" s="101"/>
      <c r="F82" s="132"/>
      <c r="G82" s="132"/>
      <c r="H82" s="109"/>
      <c r="I82" s="109"/>
      <c r="J82" s="94"/>
      <c r="K82" s="94"/>
      <c r="L82" s="94"/>
      <c r="M82" s="105"/>
      <c r="N82" s="106"/>
    </row>
    <row r="83" spans="1:14" ht="25.5">
      <c r="A83" s="143" t="s">
        <v>101</v>
      </c>
      <c r="B83" s="102"/>
      <c r="C83" s="101"/>
      <c r="D83" s="101"/>
      <c r="E83" s="101"/>
      <c r="F83" s="132"/>
      <c r="G83" s="132"/>
      <c r="H83" s="104"/>
      <c r="I83" s="104"/>
      <c r="J83" s="94"/>
      <c r="K83" s="94"/>
      <c r="L83" s="94"/>
      <c r="M83" s="105"/>
      <c r="N83" s="106"/>
    </row>
    <row r="84" spans="1:14" ht="25.5">
      <c r="A84" s="143">
        <v>54</v>
      </c>
      <c r="B84" s="102" t="s">
        <v>9</v>
      </c>
      <c r="C84" s="99"/>
      <c r="D84" s="99"/>
      <c r="E84" s="99"/>
      <c r="F84" s="132"/>
      <c r="G84" s="132"/>
      <c r="H84" s="104"/>
      <c r="I84" s="100"/>
      <c r="J84" s="94"/>
      <c r="K84" s="94"/>
      <c r="L84" s="94"/>
      <c r="M84" s="105"/>
      <c r="N84" s="106"/>
    </row>
    <row r="85" spans="1:14" ht="25.5">
      <c r="A85" s="143">
        <v>55</v>
      </c>
      <c r="B85" s="102" t="s">
        <v>10</v>
      </c>
      <c r="C85" s="99"/>
      <c r="D85" s="99"/>
      <c r="E85" s="99"/>
      <c r="F85" s="132"/>
      <c r="G85" s="132"/>
      <c r="H85" s="104"/>
      <c r="I85" s="100"/>
      <c r="J85" s="94"/>
      <c r="K85" s="94"/>
      <c r="L85" s="94"/>
      <c r="M85" s="105"/>
      <c r="N85" s="106"/>
    </row>
    <row r="86" spans="1:14" ht="25.5">
      <c r="A86" s="143">
        <v>56</v>
      </c>
      <c r="B86" s="102" t="s">
        <v>8</v>
      </c>
      <c r="C86" s="99"/>
      <c r="D86" s="99"/>
      <c r="E86" s="99"/>
      <c r="F86" s="132"/>
      <c r="G86" s="132"/>
      <c r="H86" s="104"/>
      <c r="I86" s="100"/>
      <c r="J86" s="94"/>
      <c r="K86" s="94"/>
      <c r="L86" s="94"/>
      <c r="M86" s="105"/>
      <c r="N86" s="106"/>
    </row>
    <row r="87" spans="1:14" ht="25.5">
      <c r="A87" s="143">
        <v>57</v>
      </c>
      <c r="B87" s="102" t="s">
        <v>7</v>
      </c>
      <c r="C87" s="99"/>
      <c r="D87" s="99"/>
      <c r="E87" s="99"/>
      <c r="F87" s="132"/>
      <c r="G87" s="132"/>
      <c r="H87" s="104"/>
      <c r="I87" s="100"/>
      <c r="J87" s="94"/>
      <c r="K87" s="94"/>
      <c r="L87" s="94"/>
      <c r="M87" s="105"/>
      <c r="N87" s="106"/>
    </row>
    <row r="88" spans="1:14" ht="25.5">
      <c r="A88" s="143">
        <v>58</v>
      </c>
      <c r="B88" s="102" t="s">
        <v>11</v>
      </c>
      <c r="C88" s="99"/>
      <c r="D88" s="99"/>
      <c r="E88" s="99"/>
      <c r="F88" s="132"/>
      <c r="G88" s="132"/>
      <c r="H88" s="104"/>
      <c r="I88" s="100"/>
      <c r="J88" s="94"/>
      <c r="K88" s="94"/>
      <c r="L88" s="94"/>
      <c r="M88" s="105"/>
      <c r="N88" s="106"/>
    </row>
    <row r="89" spans="1:14" ht="25.5">
      <c r="A89" s="143">
        <v>59</v>
      </c>
      <c r="B89" s="102" t="s">
        <v>12</v>
      </c>
      <c r="C89" s="99"/>
      <c r="D89" s="99"/>
      <c r="E89" s="99"/>
      <c r="F89" s="132"/>
      <c r="G89" s="132"/>
      <c r="H89" s="104"/>
      <c r="I89" s="100"/>
      <c r="J89" s="94"/>
      <c r="K89" s="94"/>
      <c r="L89" s="94"/>
      <c r="M89" s="105"/>
      <c r="N89" s="106"/>
    </row>
    <row r="90" spans="1:14" ht="25.5">
      <c r="A90" s="143"/>
      <c r="B90" s="102"/>
      <c r="C90" s="101"/>
      <c r="D90" s="101"/>
      <c r="E90" s="101"/>
      <c r="F90" s="133"/>
      <c r="G90" s="133"/>
      <c r="H90" s="109"/>
      <c r="I90" s="109"/>
      <c r="J90" s="94"/>
      <c r="K90" s="94"/>
      <c r="L90" s="94"/>
      <c r="M90" s="105"/>
      <c r="N90" s="106"/>
    </row>
    <row r="91" spans="1:14" ht="25.5">
      <c r="A91" s="143" t="s">
        <v>102</v>
      </c>
      <c r="B91" s="102"/>
      <c r="C91" s="101"/>
      <c r="D91" s="101"/>
      <c r="E91" s="101"/>
      <c r="F91" s="132"/>
      <c r="G91" s="132"/>
      <c r="H91" s="104"/>
      <c r="I91" s="104"/>
      <c r="J91" s="94"/>
      <c r="K91" s="94"/>
      <c r="L91" s="94"/>
      <c r="M91" s="105"/>
      <c r="N91" s="106"/>
    </row>
    <row r="92" spans="1:14" ht="25.5">
      <c r="A92" s="143">
        <v>60</v>
      </c>
      <c r="B92" s="102" t="s">
        <v>33</v>
      </c>
      <c r="C92" s="99"/>
      <c r="D92" s="99"/>
      <c r="E92" s="99"/>
      <c r="F92" s="132"/>
      <c r="G92" s="132"/>
      <c r="H92" s="104"/>
      <c r="I92" s="100"/>
      <c r="J92" s="94"/>
      <c r="K92" s="94"/>
      <c r="L92" s="94"/>
      <c r="M92" s="105"/>
      <c r="N92" s="106"/>
    </row>
    <row r="93" spans="1:14" ht="25.5">
      <c r="A93" s="143">
        <v>61</v>
      </c>
      <c r="B93" s="102" t="s">
        <v>37</v>
      </c>
      <c r="C93" s="99"/>
      <c r="D93" s="99"/>
      <c r="E93" s="99"/>
      <c r="F93" s="132"/>
      <c r="G93" s="132"/>
      <c r="H93" s="104"/>
      <c r="I93" s="100"/>
      <c r="J93" s="94"/>
      <c r="K93" s="94"/>
      <c r="L93" s="94"/>
      <c r="M93" s="105"/>
      <c r="N93" s="106"/>
    </row>
    <row r="94" spans="1:14" ht="25.5">
      <c r="A94" s="143">
        <v>62</v>
      </c>
      <c r="B94" s="102" t="s">
        <v>102</v>
      </c>
      <c r="C94" s="99"/>
      <c r="D94" s="99"/>
      <c r="E94" s="99"/>
      <c r="F94" s="132"/>
      <c r="G94" s="132"/>
      <c r="H94" s="104"/>
      <c r="I94" s="100"/>
      <c r="J94" s="94"/>
      <c r="K94" s="94"/>
      <c r="L94" s="94"/>
      <c r="M94" s="105"/>
      <c r="N94" s="106"/>
    </row>
    <row r="95" spans="1:14" ht="25.5">
      <c r="A95" s="143">
        <v>63</v>
      </c>
      <c r="B95" s="102" t="s">
        <v>35</v>
      </c>
      <c r="C95" s="99"/>
      <c r="D95" s="99"/>
      <c r="E95" s="99"/>
      <c r="F95" s="132"/>
      <c r="G95" s="132"/>
      <c r="H95" s="104"/>
      <c r="I95" s="100"/>
      <c r="J95" s="94"/>
      <c r="K95" s="94"/>
      <c r="L95" s="94"/>
      <c r="M95" s="105"/>
      <c r="N95" s="106"/>
    </row>
    <row r="96" spans="1:14" ht="25.5">
      <c r="A96" s="143">
        <v>64</v>
      </c>
      <c r="B96" s="102" t="s">
        <v>36</v>
      </c>
      <c r="C96" s="99"/>
      <c r="D96" s="99"/>
      <c r="E96" s="99"/>
      <c r="F96" s="132"/>
      <c r="G96" s="132"/>
      <c r="H96" s="104"/>
      <c r="I96" s="100"/>
      <c r="J96" s="94"/>
      <c r="K96" s="94"/>
      <c r="L96" s="94"/>
      <c r="M96" s="105"/>
      <c r="N96" s="106"/>
    </row>
    <row r="97" spans="1:14" ht="25.5">
      <c r="A97" s="143">
        <v>65</v>
      </c>
      <c r="B97" s="102" t="s">
        <v>34</v>
      </c>
      <c r="C97" s="99"/>
      <c r="D97" s="99"/>
      <c r="E97" s="99"/>
      <c r="F97" s="132"/>
      <c r="G97" s="132"/>
      <c r="H97" s="104"/>
      <c r="I97" s="100"/>
      <c r="J97" s="94"/>
      <c r="K97" s="94"/>
      <c r="L97" s="94"/>
      <c r="M97" s="105"/>
      <c r="N97" s="106"/>
    </row>
    <row r="98" spans="1:14" ht="25.5">
      <c r="A98" s="143"/>
      <c r="B98" s="102"/>
      <c r="C98" s="101"/>
      <c r="D98" s="101"/>
      <c r="E98" s="99"/>
      <c r="F98" s="132"/>
      <c r="G98" s="132"/>
      <c r="H98" s="109"/>
      <c r="I98" s="109"/>
      <c r="J98" s="94"/>
      <c r="K98" s="94"/>
      <c r="L98" s="94"/>
      <c r="M98" s="105"/>
      <c r="N98" s="106"/>
    </row>
    <row r="99" spans="1:14" ht="25.5">
      <c r="A99" s="143"/>
      <c r="B99" s="102"/>
      <c r="C99" s="101"/>
      <c r="D99" s="101"/>
      <c r="E99" s="99"/>
      <c r="F99" s="132"/>
      <c r="G99" s="132"/>
      <c r="H99" s="104"/>
      <c r="I99" s="104"/>
      <c r="J99" s="94"/>
      <c r="K99" s="94"/>
      <c r="L99" s="94"/>
      <c r="M99" s="105"/>
      <c r="N99" s="106"/>
    </row>
    <row r="100" spans="1:14" ht="25.5">
      <c r="A100" s="143">
        <v>66</v>
      </c>
      <c r="B100" s="102" t="s">
        <v>104</v>
      </c>
      <c r="C100" s="99"/>
      <c r="D100" s="99"/>
      <c r="E100" s="99"/>
      <c r="F100" s="132"/>
      <c r="G100" s="132"/>
      <c r="H100" s="104"/>
      <c r="I100" s="100"/>
      <c r="J100" s="94"/>
      <c r="K100" s="94"/>
      <c r="L100" s="94"/>
      <c r="M100" s="105"/>
      <c r="N100" s="106"/>
    </row>
    <row r="101" spans="1:14" ht="25.5">
      <c r="A101" s="143">
        <v>67</v>
      </c>
      <c r="B101" s="102" t="s">
        <v>43</v>
      </c>
      <c r="C101" s="99"/>
      <c r="D101" s="99"/>
      <c r="E101" s="99"/>
      <c r="F101" s="132"/>
      <c r="G101" s="132"/>
      <c r="H101" s="104"/>
      <c r="I101" s="100"/>
      <c r="J101" s="94"/>
      <c r="K101" s="94"/>
      <c r="L101" s="94"/>
      <c r="M101" s="105"/>
      <c r="N101" s="106"/>
    </row>
    <row r="102" spans="1:14" ht="25.5">
      <c r="A102" s="143">
        <v>68</v>
      </c>
      <c r="B102" s="102" t="s">
        <v>44</v>
      </c>
      <c r="C102" s="99"/>
      <c r="D102" s="99"/>
      <c r="E102" s="99"/>
      <c r="F102" s="132"/>
      <c r="G102" s="132"/>
      <c r="H102" s="104"/>
      <c r="I102" s="100"/>
      <c r="J102" s="94"/>
      <c r="K102" s="94"/>
      <c r="L102" s="94"/>
      <c r="M102" s="105"/>
      <c r="N102" s="106"/>
    </row>
    <row r="103" spans="1:14" ht="25.5">
      <c r="A103" s="143">
        <v>69</v>
      </c>
      <c r="B103" s="102" t="s">
        <v>45</v>
      </c>
      <c r="C103" s="99"/>
      <c r="D103" s="99"/>
      <c r="E103" s="99"/>
      <c r="F103" s="132"/>
      <c r="G103" s="132"/>
      <c r="H103" s="104"/>
      <c r="I103" s="100"/>
      <c r="J103" s="94"/>
      <c r="K103" s="94"/>
      <c r="L103" s="94"/>
      <c r="M103" s="105"/>
      <c r="N103" s="106"/>
    </row>
    <row r="104" spans="1:14" ht="25.5">
      <c r="A104" s="143"/>
      <c r="B104" s="102"/>
      <c r="C104" s="101"/>
      <c r="D104" s="101"/>
      <c r="E104" s="99"/>
      <c r="F104" s="132"/>
      <c r="G104" s="132"/>
      <c r="H104" s="109"/>
      <c r="I104" s="109"/>
      <c r="J104" s="94"/>
      <c r="K104" s="94"/>
      <c r="L104" s="94"/>
      <c r="M104" s="105"/>
      <c r="N104" s="106"/>
    </row>
    <row r="105" spans="1:14" ht="25.5">
      <c r="A105" s="143" t="s">
        <v>22</v>
      </c>
      <c r="B105" s="102"/>
      <c r="C105" s="101"/>
      <c r="D105" s="101"/>
      <c r="E105" s="99"/>
      <c r="F105" s="132"/>
      <c r="G105" s="132"/>
      <c r="H105" s="104"/>
      <c r="I105" s="104"/>
      <c r="J105" s="94"/>
      <c r="K105" s="94"/>
      <c r="L105" s="94"/>
      <c r="M105" s="105"/>
      <c r="N105" s="106"/>
    </row>
    <row r="106" spans="1:14" ht="25.5">
      <c r="A106" s="143">
        <v>70</v>
      </c>
      <c r="B106" s="102" t="s">
        <v>105</v>
      </c>
      <c r="C106" s="99"/>
      <c r="D106" s="99"/>
      <c r="E106" s="99"/>
      <c r="F106" s="132"/>
      <c r="G106" s="132"/>
      <c r="H106" s="104"/>
      <c r="I106" s="100"/>
      <c r="J106" s="94"/>
      <c r="K106" s="94"/>
      <c r="L106" s="94"/>
      <c r="M106" s="105"/>
      <c r="N106" s="106"/>
    </row>
    <row r="107" spans="1:14" ht="25.5">
      <c r="A107" s="143">
        <v>71</v>
      </c>
      <c r="B107" s="102" t="s">
        <v>22</v>
      </c>
      <c r="C107" s="99"/>
      <c r="D107" s="99"/>
      <c r="E107" s="99"/>
      <c r="F107" s="132"/>
      <c r="G107" s="132"/>
      <c r="H107" s="104"/>
      <c r="I107" s="100"/>
      <c r="J107" s="94"/>
      <c r="K107" s="94"/>
      <c r="L107" s="94"/>
      <c r="M107" s="105"/>
      <c r="N107" s="106"/>
    </row>
    <row r="108" spans="1:14" ht="25.5">
      <c r="A108" s="143">
        <v>72</v>
      </c>
      <c r="B108" s="102" t="s">
        <v>21</v>
      </c>
      <c r="C108" s="99"/>
      <c r="D108" s="99"/>
      <c r="E108" s="99"/>
      <c r="F108" s="132"/>
      <c r="G108" s="132"/>
      <c r="H108" s="104"/>
      <c r="I108" s="100"/>
      <c r="J108" s="94"/>
      <c r="K108" s="94"/>
      <c r="L108" s="94"/>
      <c r="M108" s="105"/>
      <c r="N108" s="106"/>
    </row>
    <row r="109" spans="1:14" ht="25.5">
      <c r="A109" s="143"/>
      <c r="B109" s="102"/>
      <c r="C109" s="101"/>
      <c r="D109" s="101"/>
      <c r="E109" s="99"/>
      <c r="F109" s="133"/>
      <c r="G109" s="133"/>
      <c r="H109" s="109"/>
      <c r="I109" s="109"/>
      <c r="J109" s="94"/>
      <c r="K109" s="94"/>
      <c r="L109" s="94"/>
      <c r="M109" s="105"/>
      <c r="N109" s="106"/>
    </row>
    <row r="110" spans="1:14" ht="25.5">
      <c r="A110" s="143" t="s">
        <v>60</v>
      </c>
      <c r="B110" s="102"/>
      <c r="C110" s="101"/>
      <c r="D110" s="101"/>
      <c r="E110" s="99"/>
      <c r="F110" s="132"/>
      <c r="G110" s="132"/>
      <c r="H110" s="104"/>
      <c r="I110" s="104"/>
      <c r="J110" s="94"/>
      <c r="K110" s="94"/>
      <c r="L110" s="94"/>
      <c r="M110" s="105"/>
      <c r="N110" s="106"/>
    </row>
    <row r="111" spans="1:14" ht="25.5">
      <c r="A111" s="143">
        <v>73</v>
      </c>
      <c r="B111" s="102" t="s">
        <v>62</v>
      </c>
      <c r="C111" s="99"/>
      <c r="D111" s="99"/>
      <c r="E111" s="99"/>
      <c r="F111" s="132"/>
      <c r="G111" s="132"/>
      <c r="H111" s="104"/>
      <c r="I111" s="100"/>
      <c r="J111" s="94"/>
      <c r="K111" s="94"/>
      <c r="L111" s="94"/>
      <c r="M111" s="105"/>
      <c r="N111" s="106"/>
    </row>
    <row r="112" spans="1:14" ht="25.5">
      <c r="A112" s="143">
        <v>74</v>
      </c>
      <c r="B112" s="102" t="s">
        <v>60</v>
      </c>
      <c r="C112" s="99"/>
      <c r="D112" s="99"/>
      <c r="E112" s="99"/>
      <c r="F112" s="132"/>
      <c r="G112" s="132"/>
      <c r="H112" s="104"/>
      <c r="I112" s="100"/>
      <c r="J112" s="94"/>
      <c r="K112" s="94"/>
      <c r="L112" s="94"/>
      <c r="M112" s="105"/>
      <c r="N112" s="106"/>
    </row>
    <row r="113" spans="1:14" ht="25.5">
      <c r="A113" s="143">
        <v>75</v>
      </c>
      <c r="B113" s="101" t="s">
        <v>61</v>
      </c>
      <c r="C113" s="99"/>
      <c r="D113" s="99"/>
      <c r="E113" s="99"/>
      <c r="F113" s="132"/>
      <c r="G113" s="132"/>
      <c r="H113" s="104"/>
      <c r="I113" s="100"/>
      <c r="J113" s="94"/>
      <c r="K113" s="94"/>
      <c r="L113" s="94"/>
      <c r="M113" s="105"/>
      <c r="N113" s="106"/>
    </row>
  </sheetData>
  <mergeCells count="113">
    <mergeCell ref="F109:G109"/>
    <mergeCell ref="F110:G110"/>
    <mergeCell ref="F111:G111"/>
    <mergeCell ref="F112:G112"/>
    <mergeCell ref="F113:G113"/>
    <mergeCell ref="F103:G103"/>
    <mergeCell ref="F104:G104"/>
    <mergeCell ref="F105:G105"/>
    <mergeCell ref="F106:G106"/>
    <mergeCell ref="F107:G107"/>
    <mergeCell ref="F108:G108"/>
    <mergeCell ref="F97:G97"/>
    <mergeCell ref="F98:G98"/>
    <mergeCell ref="F99:G99"/>
    <mergeCell ref="F100:G100"/>
    <mergeCell ref="F101:G101"/>
    <mergeCell ref="F102:G102"/>
    <mergeCell ref="F91:G91"/>
    <mergeCell ref="F92:G92"/>
    <mergeCell ref="F93:G93"/>
    <mergeCell ref="F94:G94"/>
    <mergeCell ref="F95:G95"/>
    <mergeCell ref="F96:G96"/>
    <mergeCell ref="F85:G85"/>
    <mergeCell ref="F86:G86"/>
    <mergeCell ref="F87:G87"/>
    <mergeCell ref="F88:G88"/>
    <mergeCell ref="F89:G89"/>
    <mergeCell ref="F90:G90"/>
    <mergeCell ref="F79:G79"/>
    <mergeCell ref="F80:G80"/>
    <mergeCell ref="F81:G81"/>
    <mergeCell ref="F82:G82"/>
    <mergeCell ref="F83:G83"/>
    <mergeCell ref="F84:G84"/>
    <mergeCell ref="F74:G74"/>
    <mergeCell ref="F75:G75"/>
    <mergeCell ref="F76:G76"/>
    <mergeCell ref="F1:I1"/>
    <mergeCell ref="F77:G77"/>
    <mergeCell ref="F78:G78"/>
    <mergeCell ref="F68:G68"/>
    <mergeCell ref="F69:G69"/>
    <mergeCell ref="F70:G70"/>
    <mergeCell ref="F71:G71"/>
    <mergeCell ref="F72:G72"/>
    <mergeCell ref="F73:G73"/>
    <mergeCell ref="F61:G61"/>
    <mergeCell ref="F62:G62"/>
    <mergeCell ref="F63:G63"/>
    <mergeCell ref="F64:G64"/>
    <mergeCell ref="F66:G66"/>
    <mergeCell ref="F67:G67"/>
    <mergeCell ref="F55:G55"/>
    <mergeCell ref="F56:G56"/>
    <mergeCell ref="F57:G57"/>
    <mergeCell ref="F58:G58"/>
    <mergeCell ref="F59:G59"/>
    <mergeCell ref="F60:G60"/>
    <mergeCell ref="F49:G49"/>
    <mergeCell ref="F50:G50"/>
    <mergeCell ref="F51:G51"/>
    <mergeCell ref="F52:G52"/>
    <mergeCell ref="F53:G53"/>
    <mergeCell ref="F54:G54"/>
    <mergeCell ref="F43:G43"/>
    <mergeCell ref="F44:G44"/>
    <mergeCell ref="F45:G45"/>
    <mergeCell ref="F46:G46"/>
    <mergeCell ref="F47:G47"/>
    <mergeCell ref="F48:G48"/>
    <mergeCell ref="F40:G40"/>
    <mergeCell ref="F41:G41"/>
    <mergeCell ref="F42:G42"/>
    <mergeCell ref="F31:G31"/>
    <mergeCell ref="F32:G32"/>
    <mergeCell ref="F33:G33"/>
    <mergeCell ref="F34:G34"/>
    <mergeCell ref="F35:G35"/>
    <mergeCell ref="F36:G36"/>
    <mergeCell ref="F19:G19"/>
    <mergeCell ref="F20:G20"/>
    <mergeCell ref="F21:G21"/>
    <mergeCell ref="F22:G22"/>
    <mergeCell ref="F23:G23"/>
    <mergeCell ref="F24:G24"/>
    <mergeCell ref="F37:G37"/>
    <mergeCell ref="F38:G38"/>
    <mergeCell ref="F39:G39"/>
    <mergeCell ref="F65:G65"/>
    <mergeCell ref="F2:G2"/>
    <mergeCell ref="F3:G3"/>
    <mergeCell ref="F4:G4"/>
    <mergeCell ref="F5:G5"/>
    <mergeCell ref="F6:G6"/>
    <mergeCell ref="F13:G13"/>
    <mergeCell ref="F14:G14"/>
    <mergeCell ref="F15:G15"/>
    <mergeCell ref="F16:G16"/>
    <mergeCell ref="F17:G17"/>
    <mergeCell ref="F18:G18"/>
    <mergeCell ref="F7:G7"/>
    <mergeCell ref="F8:G8"/>
    <mergeCell ref="F9:G9"/>
    <mergeCell ref="F10:G10"/>
    <mergeCell ref="F11:G11"/>
    <mergeCell ref="F12:G12"/>
    <mergeCell ref="F25:G25"/>
    <mergeCell ref="F26:G26"/>
    <mergeCell ref="F27:G27"/>
    <mergeCell ref="F28:G28"/>
    <mergeCell ref="F29:G29"/>
    <mergeCell ref="F30:G30"/>
  </mergeCells>
  <printOptions horizontalCentered="1" verticalCentered="1"/>
  <pageMargins left="0" right="0" top="0" bottom="0" header="0" footer="0"/>
  <pageSetup scale="41" orientation="landscape" r:id="rId1"/>
  <rowBreaks count="1" manualBreakCount="1">
    <brk id="64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3" sqref="K1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UP-Phase-2 Enrolment</vt:lpstr>
      <vt:lpstr>UP-No-Of Kits-District Wise</vt:lpstr>
      <vt:lpstr>Summary</vt:lpstr>
      <vt:lpstr>Sheet1</vt:lpstr>
      <vt:lpstr>Sheet2</vt:lpstr>
      <vt:lpstr>Sheet1!Print_Area</vt:lpstr>
      <vt:lpstr>Summary!Print_Area</vt:lpstr>
      <vt:lpstr>'UP-No-Of Kits-District Wise'!Print_Area</vt:lpstr>
      <vt:lpstr>'UP-Phase-2 Enrolment'!Print_Area</vt:lpstr>
      <vt:lpstr>Summary!Print_Titles</vt:lpstr>
      <vt:lpstr>'UP-No-Of Kits-District Wise'!Print_Titles</vt:lpstr>
      <vt:lpstr>'UP-Phase-2 Enrolment'!Print_Titles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2014-12-19T11:02:45Z</dcterms:modified>
</cp:coreProperties>
</file>